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utaja\Mirrom\17005_Alasi\"/>
    </mc:Choice>
  </mc:AlternateContent>
  <bookViews>
    <workbookView xWindow="120" yWindow="60" windowWidth="28290" windowHeight="11910" tabRatio="851"/>
  </bookViews>
  <sheets>
    <sheet name="Materjalid" sheetId="17" r:id="rId1"/>
  </sheets>
  <definedNames>
    <definedName name="_xlnm._FilterDatabase" localSheetId="0" hidden="1">Materjalid!$B$1:$B$23</definedName>
    <definedName name="_xlnm.Print_Area" localSheetId="0">Materjalid!$A$1:$E$23</definedName>
    <definedName name="_xlnm.Print_Titles" localSheetId="0">Materjalid!$3:$3</definedName>
  </definedNames>
  <calcPr calcId="162913"/>
  <fileRecoveryPr autoRecover="0"/>
</workbook>
</file>

<file path=xl/calcChain.xml><?xml version="1.0" encoding="utf-8"?>
<calcChain xmlns="http://schemas.openxmlformats.org/spreadsheetml/2006/main">
  <c r="D16" i="17" l="1"/>
  <c r="A13" i="17"/>
  <c r="A14" i="17" s="1"/>
  <c r="A15" i="17" s="1"/>
  <c r="D6" i="17"/>
  <c r="A16" i="17" l="1"/>
  <c r="A17" i="17" s="1"/>
  <c r="A18" i="17" s="1"/>
  <c r="A19" i="17" s="1"/>
  <c r="A20" i="17" s="1"/>
  <c r="A12" i="17"/>
  <c r="A6" i="17"/>
  <c r="A7" i="17" s="1"/>
  <c r="A8" i="17" s="1"/>
</calcChain>
</file>

<file path=xl/connections.xml><?xml version="1.0" encoding="utf-8"?>
<connections xmlns="http://schemas.openxmlformats.org/spreadsheetml/2006/main">
  <connection id="1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<sst xmlns="http://schemas.openxmlformats.org/spreadsheetml/2006/main" count="38" uniqueCount="26">
  <si>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</si>
  <si>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</si>
  <si>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</si>
  <si>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</si>
  <si>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</si>
  <si>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</si>
  <si>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</si>
  <si>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</si>
  <si>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</si>
  <si>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</si>
  <si>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Teleskoopiline sademeveekanalisatsioonikaev De560/500 mm koos malm luugiga 40 T</t>
  </si>
  <si>
    <t>Sademeveetoru PE/PP toru SN8 De160 mm</t>
  </si>
  <si>
    <t>Reoveekanalisatsioonitorustik</t>
  </si>
  <si>
    <t>8. Põhiliste materjalide loetelu reovee- ja sademeveekanalisatsioonitorustike rajamisel</t>
  </si>
  <si>
    <t>Reoveekanalisatsioonitoru SN8 PVC De200 mm</t>
  </si>
  <si>
    <t>Sademeveetoru PE/PP toru SN8 De400 mm</t>
  </si>
  <si>
    <t>Sademeveetoru PE/PP toru SN8 De200 mm</t>
  </si>
  <si>
    <t>kogum</t>
  </si>
  <si>
    <t>Sademeveekanalisatsioonitorustiku pimeühendussõlm</t>
  </si>
  <si>
    <t>Teleskoopiline sademeveekanalisatsiooni restkaev De560/500 mm koos malm kantluugiga 40 T (pallsettepesaga 300l)</t>
  </si>
  <si>
    <t>Märkelint</t>
  </si>
  <si>
    <t>Teleskoopiline sademeveekanalisatsioonikaev De400/315 mm koos malm luugiga 40 T (piirikaev)</t>
  </si>
  <si>
    <t>Teleskoopne reoveekanalisatsioonikaev PE De560/500 mm    koos malm luugiga 40 T</t>
  </si>
  <si>
    <t>Teleskoopne reoveekanalisatsioonikaev PE De400/315 mm    koos malm luugiga 40 T (piirikaev)</t>
  </si>
  <si>
    <t>Sademeveetoru PE/PP toru SN8 De315 mm</t>
  </si>
  <si>
    <t>Sademeveetoru PE/PP toru SN8 De250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</si>
</sst>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11"/>
      <color rgb="FFFF0000"/>
      <name val="Calibri"/>
      <family val="2"/>
      <charset val="186"/>
      <scheme val="minor"/>
    </font>
    <font>
      <sz val="10"/>
      <color rgb="FFFF0000"/>
      <name val="Arial"/>
      <family val="2"/>
    </font>
    <font>
      <sz val="12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left" vertical="center" wrapText="1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0" fontId="1" fillId="0" borderId="3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49" fontId="5" fillId="0" borderId="6" xfId="0" applyNumberFormat="1" applyFont="1" applyFill="1" applyBorder="1" applyAlignment="1">
      <alignment horizontal="left" vertical="center" readingOrder="1"/>
    </xf>
    <xf numFmtId="0" fontId="3" fillId="0" borderId="6" xfId="0" applyNumberFormat="1" applyFont="1" applyFill="1" applyBorder="1" applyAlignment="1">
      <alignment horizontal="center" vertical="center" wrapText="1" readingOrder="1"/>
    </xf>
    <xf numFmtId="1" fontId="5" fillId="0" borderId="6" xfId="0" applyNumberFormat="1" applyFont="1" applyFill="1" applyBorder="1" applyAlignment="1">
      <alignment horizontal="center" vertical="center" readingOrder="1"/>
    </xf>
    <xf numFmtId="0" fontId="4" fillId="0" borderId="6" xfId="0" applyFont="1" applyFill="1" applyBorder="1" applyAlignment="1">
      <alignment horizontal="left" vertical="center" wrapText="1" readingOrder="1"/>
    </xf>
    <xf numFmtId="0" fontId="3" fillId="0" borderId="6" xfId="0" applyFont="1" applyFill="1" applyBorder="1" applyAlignment="1">
      <alignment horizontal="center" vertical="center" wrapText="1" readingOrder="1"/>
    </xf>
    <xf numFmtId="3" fontId="5" fillId="0" borderId="1" xfId="0" applyNumberFormat="1" applyFont="1" applyFill="1" applyBorder="1" applyAlignment="1">
      <alignment horizontal="center" vertical="center" readingOrder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readingOrder="1"/>
    </xf>
    <xf numFmtId="49" fontId="5" fillId="0" borderId="1" xfId="0" applyNumberFormat="1" applyFont="1" applyFill="1" applyBorder="1" applyAlignment="1">
      <alignment horizontal="center" vertical="center" readingOrder="1"/>
    </xf>
    <xf numFmtId="0" fontId="5" fillId="0" borderId="7" xfId="0" applyNumberFormat="1" applyFont="1" applyFill="1" applyBorder="1" applyAlignment="1">
      <alignment horizontal="center" vertical="center" readingOrder="1"/>
    </xf>
    <xf numFmtId="0" fontId="5" fillId="0" borderId="7" xfId="0" applyNumberFormat="1" applyFont="1" applyFill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wrapText="1" readingOrder="1"/>
    </xf>
    <xf numFmtId="49" fontId="10" fillId="0" borderId="6" xfId="0" applyNumberFormat="1" applyFont="1" applyFill="1" applyBorder="1" applyAlignment="1">
      <alignment horizontal="left" vertical="center" readingOrder="1"/>
    </xf>
    <xf numFmtId="0" fontId="11" fillId="0" borderId="0" xfId="0" applyNumberFormat="1" applyFont="1" applyFill="1" applyAlignment="1">
      <alignment vertical="center" readingOrder="1"/>
    </xf>
    <xf numFmtId="0" fontId="9" fillId="0" borderId="0" xfId="0" applyFont="1" applyFill="1" applyAlignment="1">
      <alignment vertical="center" readingOrder="1"/>
    </xf>
    <xf numFmtId="0" fontId="5" fillId="0" borderId="1" xfId="0" applyFont="1" applyFill="1" applyBorder="1" applyAlignment="1">
      <alignment horizontal="left" vertical="center" wrapText="1" readingOrder="1"/>
    </xf>
    <xf numFmtId="0" fontId="5" fillId="0" borderId="7" xfId="0" applyNumberFormat="1" applyFont="1" applyFill="1" applyBorder="1" applyAlignment="1">
      <alignment horizontal="left" vertical="center" wrapText="1"/>
    </xf>
    <xf numFmtId="1" fontId="5" fillId="0" borderId="7" xfId="0" applyNumberFormat="1" applyFont="1" applyFill="1" applyBorder="1" applyAlignment="1">
      <alignment horizontal="center" vertical="center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90" zoomScaleNormal="90" zoomScaleSheetLayoutView="100" workbookViewId="0">
      <selection activeCell="I10" sqref="I10"/>
    </sheetView>
  </sheetViews>
  <sheetFormatPr defaultRowHeight="15" x14ac:dyDescent="0.25"/>
  <cols>
    <col min="1" max="1" width="7.85546875" style="16" customWidth="1"/>
    <col min="2" max="2" width="51" style="3" customWidth="1"/>
    <col min="3" max="3" width="6.7109375" style="4" customWidth="1"/>
    <col min="4" max="4" width="10" style="5" customWidth="1"/>
    <col min="5" max="5" width="13.140625" style="3" customWidth="1"/>
    <col min="6" max="6" width="9.140625" style="1"/>
    <col min="7" max="16384" width="9.140625" style="2"/>
  </cols>
  <sheetData>
    <row r="1" spans="1:6" ht="15.75" customHeight="1" x14ac:dyDescent="0.25">
      <c r="A1" s="43" t="s">
        <v>13</v>
      </c>
      <c r="B1" s="43"/>
      <c r="C1" s="43"/>
      <c r="D1" s="43"/>
      <c r="E1" s="43"/>
    </row>
    <row r="2" spans="1:6" ht="20.25" customHeight="1" x14ac:dyDescent="0.25">
      <c r="A2" s="44"/>
      <c r="B2" s="44"/>
      <c r="C2" s="44"/>
      <c r="D2" s="44"/>
      <c r="E2" s="44"/>
    </row>
    <row r="3" spans="1:6" ht="24.95" customHeight="1" x14ac:dyDescent="0.25">
      <c r="A3" s="17" t="s">
        <v>0</v>
      </c>
      <c r="B3" s="18" t="s">
        <v>1</v>
      </c>
      <c r="C3" s="19" t="s">
        <v>2</v>
      </c>
      <c r="D3" s="20" t="s">
        <v>3</v>
      </c>
      <c r="E3" s="19" t="s">
        <v>4</v>
      </c>
    </row>
    <row r="4" spans="1:6" ht="20.100000000000001" customHeight="1" x14ac:dyDescent="0.2">
      <c r="A4" s="14"/>
      <c r="B4" s="34" t="s">
        <v>12</v>
      </c>
      <c r="C4" s="12"/>
      <c r="D4" s="11"/>
      <c r="E4" s="6"/>
    </row>
    <row r="5" spans="1:6" ht="20.100000000000001" customHeight="1" x14ac:dyDescent="0.25">
      <c r="A5" s="12">
        <v>1</v>
      </c>
      <c r="B5" s="28" t="s">
        <v>14</v>
      </c>
      <c r="C5" s="31" t="s">
        <v>8</v>
      </c>
      <c r="D5" s="23">
        <v>31</v>
      </c>
      <c r="E5" s="21"/>
    </row>
    <row r="6" spans="1:6" s="37" customFormat="1" ht="20.100000000000001" customHeight="1" x14ac:dyDescent="0.25">
      <c r="A6" s="41">
        <f>A5+1</f>
        <v>2</v>
      </c>
      <c r="B6" s="28" t="s">
        <v>20</v>
      </c>
      <c r="C6" s="31" t="s">
        <v>8</v>
      </c>
      <c r="D6" s="23">
        <f>D5</f>
        <v>31</v>
      </c>
      <c r="E6" s="35"/>
      <c r="F6" s="36"/>
    </row>
    <row r="7" spans="1:6" ht="35.1" customHeight="1" x14ac:dyDescent="0.25">
      <c r="A7" s="41">
        <f t="shared" ref="A7:A8" si="0">A6+1</f>
        <v>3</v>
      </c>
      <c r="B7" s="28" t="s">
        <v>22</v>
      </c>
      <c r="C7" s="11" t="s">
        <v>5</v>
      </c>
      <c r="D7" s="23">
        <v>1</v>
      </c>
      <c r="E7" s="21"/>
    </row>
    <row r="8" spans="1:6" ht="35.1" customHeight="1" x14ac:dyDescent="0.25">
      <c r="A8" s="41">
        <f t="shared" si="0"/>
        <v>4</v>
      </c>
      <c r="B8" s="28" t="s">
        <v>23</v>
      </c>
      <c r="C8" s="11" t="s">
        <v>5</v>
      </c>
      <c r="D8" s="23">
        <v>1</v>
      </c>
      <c r="E8" s="21"/>
    </row>
    <row r="9" spans="1:6" ht="9.75" customHeight="1" x14ac:dyDescent="0.25">
      <c r="A9" s="22"/>
      <c r="B9" s="24"/>
      <c r="C9" s="25"/>
      <c r="D9" s="23"/>
      <c r="E9" s="21"/>
    </row>
    <row r="10" spans="1:6" ht="20.100000000000001" customHeight="1" x14ac:dyDescent="0.2">
      <c r="A10" s="12"/>
      <c r="B10" s="34" t="s">
        <v>9</v>
      </c>
      <c r="C10" s="12"/>
      <c r="D10" s="26"/>
      <c r="E10" s="21"/>
    </row>
    <row r="11" spans="1:6" ht="20.100000000000001" customHeight="1" x14ac:dyDescent="0.25">
      <c r="A11" s="13">
        <v>1</v>
      </c>
      <c r="B11" s="27" t="s">
        <v>15</v>
      </c>
      <c r="C11" s="11" t="s">
        <v>8</v>
      </c>
      <c r="D11" s="26">
        <v>48</v>
      </c>
      <c r="E11" s="21"/>
    </row>
    <row r="12" spans="1:6" ht="20.100000000000001" customHeight="1" x14ac:dyDescent="0.25">
      <c r="A12" s="13">
        <f>A11+1</f>
        <v>2</v>
      </c>
      <c r="B12" s="27" t="s">
        <v>24</v>
      </c>
      <c r="C12" s="11" t="s">
        <v>8</v>
      </c>
      <c r="D12" s="26">
        <v>100</v>
      </c>
      <c r="E12" s="21"/>
    </row>
    <row r="13" spans="1:6" ht="20.100000000000001" customHeight="1" x14ac:dyDescent="0.25">
      <c r="A13" s="13">
        <f t="shared" ref="A13:A15" si="1">A12+1</f>
        <v>3</v>
      </c>
      <c r="B13" s="27" t="s">
        <v>25</v>
      </c>
      <c r="C13" s="11" t="s">
        <v>8</v>
      </c>
      <c r="D13" s="26">
        <v>39</v>
      </c>
      <c r="E13" s="21"/>
    </row>
    <row r="14" spans="1:6" ht="20.100000000000001" customHeight="1" x14ac:dyDescent="0.25">
      <c r="A14" s="13">
        <f t="shared" si="1"/>
        <v>4</v>
      </c>
      <c r="B14" s="27" t="s">
        <v>16</v>
      </c>
      <c r="C14" s="11" t="s">
        <v>8</v>
      </c>
      <c r="D14" s="26">
        <v>28</v>
      </c>
      <c r="E14" s="21"/>
    </row>
    <row r="15" spans="1:6" ht="20.100000000000001" customHeight="1" x14ac:dyDescent="0.25">
      <c r="A15" s="13">
        <f t="shared" si="1"/>
        <v>5</v>
      </c>
      <c r="B15" s="27" t="s">
        <v>11</v>
      </c>
      <c r="C15" s="11" t="s">
        <v>8</v>
      </c>
      <c r="D15" s="26">
        <v>65</v>
      </c>
      <c r="E15" s="21"/>
    </row>
    <row r="16" spans="1:6" s="37" customFormat="1" ht="20.100000000000001" customHeight="1" x14ac:dyDescent="0.25">
      <c r="A16" s="13">
        <f t="shared" ref="A15:A20" si="2">A15+1</f>
        <v>6</v>
      </c>
      <c r="B16" s="28" t="s">
        <v>20</v>
      </c>
      <c r="C16" s="11" t="s">
        <v>8</v>
      </c>
      <c r="D16" s="26">
        <f>D11+D12+D14+D15+D13</f>
        <v>280</v>
      </c>
      <c r="E16" s="35"/>
      <c r="F16" s="36"/>
    </row>
    <row r="17" spans="1:6" ht="35.1" customHeight="1" x14ac:dyDescent="0.25">
      <c r="A17" s="13">
        <f t="shared" si="2"/>
        <v>7</v>
      </c>
      <c r="B17" s="29" t="s">
        <v>10</v>
      </c>
      <c r="C17" s="13" t="s">
        <v>5</v>
      </c>
      <c r="D17" s="13">
        <v>10</v>
      </c>
      <c r="E17" s="30"/>
    </row>
    <row r="18" spans="1:6" ht="35.1" customHeight="1" x14ac:dyDescent="0.25">
      <c r="A18" s="13">
        <f t="shared" si="2"/>
        <v>8</v>
      </c>
      <c r="B18" s="29" t="s">
        <v>21</v>
      </c>
      <c r="C18" s="13" t="s">
        <v>5</v>
      </c>
      <c r="D18" s="13">
        <v>1</v>
      </c>
      <c r="E18" s="30"/>
    </row>
    <row r="19" spans="1:6" ht="39.950000000000003" customHeight="1" x14ac:dyDescent="0.25">
      <c r="A19" s="13">
        <f t="shared" si="2"/>
        <v>9</v>
      </c>
      <c r="B19" s="38" t="s">
        <v>19</v>
      </c>
      <c r="C19" s="13" t="s">
        <v>5</v>
      </c>
      <c r="D19" s="13">
        <v>5</v>
      </c>
      <c r="E19" s="30"/>
    </row>
    <row r="20" spans="1:6" ht="20.100000000000001" customHeight="1" x14ac:dyDescent="0.25">
      <c r="A20" s="32">
        <f t="shared" si="2"/>
        <v>10</v>
      </c>
      <c r="B20" s="39" t="s">
        <v>18</v>
      </c>
      <c r="C20" s="40" t="s">
        <v>17</v>
      </c>
      <c r="D20" s="32">
        <v>1</v>
      </c>
      <c r="E20" s="33"/>
    </row>
    <row r="21" spans="1:6" x14ac:dyDescent="0.25">
      <c r="A21" s="15"/>
      <c r="B21" s="7"/>
      <c r="C21" s="8"/>
      <c r="D21" s="9"/>
      <c r="E21" s="10"/>
      <c r="F21" s="2"/>
    </row>
    <row r="22" spans="1:6" x14ac:dyDescent="0.25">
      <c r="A22" s="42" t="s">
        <v>6</v>
      </c>
      <c r="B22" s="42"/>
      <c r="C22" s="42"/>
      <c r="D22" s="42"/>
      <c r="E22" s="42"/>
      <c r="F22" s="2"/>
    </row>
    <row r="23" spans="1:6" ht="15" customHeight="1" x14ac:dyDescent="0.25">
      <c r="A23" s="42" t="s">
        <v>7</v>
      </c>
      <c r="B23" s="42"/>
      <c r="C23" s="42"/>
      <c r="D23" s="42"/>
      <c r="E23" s="42"/>
      <c r="F23" s="2"/>
    </row>
  </sheetData>
  <mergeCells count="3">
    <mergeCell ref="A22:E22"/>
    <mergeCell ref="A23:E23"/>
    <mergeCell ref="A1:E2"/>
  </mergeCells>
  <pageMargins left="0.9055118110236221" right="0.15748031496062992" top="1.5748031496062993" bottom="0.59055118110236227" header="0.62992125984251968" footer="0.23622047244094491"/>
  <pageSetup paperSize="9" orientation="portrait" r:id="rId1"/>
  <headerFooter>
    <oddHeader>&amp;L&amp;"Arial,Harilik"&amp;10&amp;K000000Tartu linn, Alasi tn lõigus Jalaka tn - Vasara tn
Alasi tänav lõigus Jalaka tn - Vasara tn reovee- ja sademeveekanalisatsioonitorustikud
Tööprojekt
Töö nr 17005
&amp;R02/10/2017</oddHeader>
    <oddFooter>&amp;L&amp;"-,Kursiiv"&amp;12Mirrom OÜ
Vastutav spetsialist Rauno Ränkel&amp;C&amp;12&amp;P(&amp;N&amp;11)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2</vt:i4>
      </vt:variant>
    </vt:vector>
  </HeadingPairs>
  <TitlesOfParts>
    <vt:vector size="3" baseType="lpstr">
      <vt:lpstr>Materjalid</vt:lpstr>
      <vt:lpstr>Materjalid!Prindiala</vt:lpstr>
      <vt:lpstr>Materjalid!Prinditiitlid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Kasutaja</cp:lastModifiedBy>
  <cp:lastPrinted>2017-12-05T16:39:21Z</cp:lastPrinted>
  <dcterms:created xsi:type="dcterms:W3CDTF">2008-09-23T12:33:26Z</dcterms:created>
  <dcterms:modified xsi:type="dcterms:W3CDTF">2017-12-05T16:50:45Z</dcterms:modified>
</cp:coreProperties>
</file>