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rihvel-my.sharepoint.com/personal/indrek_vaher_krihvel_onmicrosoft_com/Documents/05 Ropka tee/CD/DGN VK/"/>
    </mc:Choice>
  </mc:AlternateContent>
  <xr:revisionPtr revIDLastSave="4" documentId="8_{1B96FC6A-9290-4319-9662-A92766780ADB}" xr6:coauthVersionLast="32" xr6:coauthVersionMax="32" xr10:uidLastSave="{13B2C251-F4F7-4D09-8B5F-52F030814649}"/>
  <bookViews>
    <workbookView xWindow="0" yWindow="0" windowWidth="28800" windowHeight="12375" activeTab="2" xr2:uid="{7BCABE2A-C5C7-4D87-88A5-D19A87B7DFD5}"/>
  </bookViews>
  <sheets>
    <sheet name="Mahud 1 lõik" sheetId="1" r:id="rId1"/>
    <sheet name="Mahud 2 lõik" sheetId="2" r:id="rId2"/>
    <sheet name="Materjalid SV 1 lõik" sheetId="3" r:id="rId3"/>
    <sheet name="Materjalid SV 2 lõik" sheetId="4" r:id="rId4"/>
    <sheet name="Materjalid V" sheetId="5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5" l="1"/>
  <c r="A8" i="5" s="1"/>
  <c r="A9" i="5" s="1"/>
  <c r="A10" i="5" s="1"/>
  <c r="D21" i="4"/>
  <c r="C21" i="4"/>
  <c r="E21" i="4" s="1"/>
  <c r="A20" i="4"/>
  <c r="A7" i="4"/>
  <c r="A8" i="4" s="1"/>
  <c r="A9" i="4" s="1"/>
  <c r="A10" i="4" s="1"/>
  <c r="A11" i="4" s="1"/>
  <c r="A12" i="4" s="1"/>
  <c r="A13" i="4" s="1"/>
  <c r="A14" i="4" s="1"/>
  <c r="D21" i="3"/>
  <c r="C21" i="3"/>
  <c r="E21" i="3" s="1"/>
  <c r="A20" i="3"/>
  <c r="A7" i="3"/>
  <c r="A8" i="3" s="1"/>
  <c r="A9" i="3" s="1"/>
  <c r="A10" i="3" s="1"/>
  <c r="A11" i="3" s="1"/>
  <c r="A12" i="3" s="1"/>
  <c r="A13" i="3" s="1"/>
  <c r="A14" i="3" s="1"/>
  <c r="D15" i="2"/>
  <c r="D11" i="2"/>
  <c r="D10" i="2"/>
  <c r="D6" i="2" s="1"/>
  <c r="D17" i="2" s="1"/>
  <c r="D9" i="2"/>
  <c r="D8" i="2"/>
  <c r="D7" i="2"/>
  <c r="A6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D6" i="1"/>
  <c r="D11" i="1" s="1"/>
  <c r="A6" i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<sst xmlns="http://schemas.openxmlformats.org/spreadsheetml/2006/main" count="168" uniqueCount="58">
  <si>
    <t>Põhiliste ehitustööde mahud SV-0 kuni SV-5</t>
  </si>
  <si>
    <t>Nr.</t>
  </si>
  <si>
    <t>Nimetus</t>
  </si>
  <si>
    <t>Ühik</t>
  </si>
  <si>
    <t>Kogus</t>
  </si>
  <si>
    <t>Trassi mahamärkimine</t>
  </si>
  <si>
    <t>töö</t>
  </si>
  <si>
    <t>Sademeveetorustiku rajamine</t>
  </si>
  <si>
    <t>m</t>
  </si>
  <si>
    <t>Di 1200</t>
  </si>
  <si>
    <t>De 315</t>
  </si>
  <si>
    <t>Geotekstiilkattega ehitusdrenaažitoru paigaldamine</t>
  </si>
  <si>
    <t>Sademeveetorustiku vaatluskaevu paigaldamine</t>
  </si>
  <si>
    <t>tk.</t>
  </si>
  <si>
    <t>Torustike TV-uuring</t>
  </si>
  <si>
    <t>Ühekihilise a/b katte taastamine</t>
  </si>
  <si>
    <t>m2</t>
  </si>
  <si>
    <t>Teostusmõõdistus</t>
  </si>
  <si>
    <t>Põhiliste ehitustööde mahud SV-5 kuni SV-8</t>
  </si>
  <si>
    <t>Di 1000</t>
  </si>
  <si>
    <t>De 200</t>
  </si>
  <si>
    <t>De 160</t>
  </si>
  <si>
    <t>Sademeveetorustiku restkaevu paigaldamine</t>
  </si>
  <si>
    <t>De 200 toru kraavi väljavoolu kindlustamine munakividega</t>
  </si>
  <si>
    <t>Veetorustiku rajamine</t>
  </si>
  <si>
    <t>De 110</t>
  </si>
  <si>
    <t>Veetorustiku surveproov</t>
  </si>
  <si>
    <t>MATERJALIDE LOETELU</t>
  </si>
  <si>
    <t>1 Sademeveekanalisatsioon lõigus SV-0 kuni SV-5</t>
  </si>
  <si>
    <t>1.1 Torud</t>
  </si>
  <si>
    <t>Mõõt</t>
  </si>
  <si>
    <t>PEH sademeveekanalisatsioonitoru SN 8</t>
  </si>
  <si>
    <t>PE/PP sademeveekanalisatsioonitoru SN 8</t>
  </si>
  <si>
    <t>Ehitusdrenaažitoru SN 8</t>
  </si>
  <si>
    <t>Elastne torupõlv</t>
  </si>
  <si>
    <t>Kaevusadul</t>
  </si>
  <si>
    <t>Liugmuhv</t>
  </si>
  <si>
    <t>Geotekstiil</t>
  </si>
  <si>
    <t>1.2 Plastkaevud</t>
  </si>
  <si>
    <t>560/500</t>
  </si>
  <si>
    <t>800/500</t>
  </si>
  <si>
    <t>Plastist, teleskoobiga sademeveekanalisatsioonikaev
malm luugiga 40 T, h=2,5-3,0m</t>
  </si>
  <si>
    <t>Plastist, teleskoobiga sademeveekanalisatsioonikaev
malm luugiga 40 T, h=3,0-3,5m</t>
  </si>
  <si>
    <t>Kokku:</t>
  </si>
  <si>
    <t>2 Sademeveekanalisatsioon lõigus SV-5 kuni SV-8</t>
  </si>
  <si>
    <t>2.1 Torud</t>
  </si>
  <si>
    <t>Toru kork</t>
  </si>
  <si>
    <t>2.2 Plastkaevud</t>
  </si>
  <si>
    <t>1800/630</t>
  </si>
  <si>
    <t>PE-restkaev =1,2m, kandiline restluuk 40t, settekott 300 l</t>
  </si>
  <si>
    <t>3 Joogiveetorustik</t>
  </si>
  <si>
    <t>Pos.</t>
  </si>
  <si>
    <t>PE-survetoru PN 10</t>
  </si>
  <si>
    <t>Elekterkeevis torumuhv</t>
  </si>
  <si>
    <t>Elekterkeevis torupõlv 45°</t>
  </si>
  <si>
    <t>Elekterkeevis torupõlv 90°</t>
  </si>
  <si>
    <t>Märkelint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</si>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</sst>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0"/>
      <color rgb="FF000000"/>
      <name val="Times New Roman2"/>
      <charset val="186"/>
    </font>
    <font>
      <b/>
      <sz val="10"/>
      <color indexed="8"/>
      <name val="Times New Roman"/>
      <family val="1"/>
      <charset val="186"/>
    </font>
    <font>
      <sz val="11"/>
      <color indexed="8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3" fillId="0" borderId="0" xfId="0" applyNumberFormat="1" applyFont="1"/>
    <xf numFmtId="0" fontId="5" fillId="0" borderId="2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/>
    <xf numFmtId="1" fontId="9" fillId="0" borderId="1" xfId="0" applyNumberFormat="1" applyFont="1" applyBorder="1" applyAlignment="1">
      <alignment horizont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6AAF6-E43E-4BD9-97D8-FF4C9E16E771}">
  <dimension ref="A2:F13"/>
  <sheetViews>
    <sheetView zoomScale="115" zoomScaleNormal="115" workbookViewId="0">
      <selection activeCell="B13" sqref="B13"/>
    </sheetView>
  </sheetViews>
  <sheetFormatPr defaultRowHeight="15"/>
  <cols>
    <col min="1" max="1" width="5.5703125" style="3" customWidth="1"/>
    <col min="2" max="2" width="62.28515625" style="2" customWidth="1"/>
    <col min="3" max="4" width="9.140625" style="3"/>
    <col min="5" max="16384" width="9.140625" style="2"/>
  </cols>
  <sheetData>
    <row r="2" spans="1:6">
      <c r="A2" s="1" t="s">
        <v>0</v>
      </c>
    </row>
    <row r="4" spans="1:6">
      <c r="A4" s="4" t="s">
        <v>1</v>
      </c>
      <c r="B4" s="5" t="s">
        <v>2</v>
      </c>
      <c r="C4" s="4" t="s">
        <v>3</v>
      </c>
      <c r="D4" s="4" t="s">
        <v>4</v>
      </c>
    </row>
    <row r="5" spans="1:6">
      <c r="A5" s="6">
        <v>1</v>
      </c>
      <c r="B5" s="7" t="s">
        <v>5</v>
      </c>
      <c r="C5" s="6" t="s">
        <v>6</v>
      </c>
      <c r="D5" s="6">
        <v>1</v>
      </c>
    </row>
    <row r="6" spans="1:6">
      <c r="A6" s="8">
        <f>A5+1</f>
        <v>2</v>
      </c>
      <c r="B6" s="7" t="s">
        <v>7</v>
      </c>
      <c r="C6" s="6" t="s">
        <v>8</v>
      </c>
      <c r="D6" s="9">
        <f>SUM(D7:D8)</f>
        <v>208</v>
      </c>
      <c r="F6" s="10"/>
    </row>
    <row r="7" spans="1:6">
      <c r="A7" s="11"/>
      <c r="B7" s="7" t="s">
        <v>9</v>
      </c>
      <c r="C7" s="6" t="s">
        <v>8</v>
      </c>
      <c r="D7" s="12">
        <v>207</v>
      </c>
    </row>
    <row r="8" spans="1:6">
      <c r="A8" s="11"/>
      <c r="B8" s="7" t="s">
        <v>10</v>
      </c>
      <c r="C8" s="6" t="s">
        <v>8</v>
      </c>
      <c r="D8" s="12">
        <v>1</v>
      </c>
    </row>
    <row r="9" spans="1:6">
      <c r="A9" s="13">
        <f>A6+1</f>
        <v>3</v>
      </c>
      <c r="B9" s="14" t="s">
        <v>11</v>
      </c>
      <c r="C9" s="6" t="s">
        <v>8</v>
      </c>
      <c r="D9" s="12">
        <v>206</v>
      </c>
    </row>
    <row r="10" spans="1:6">
      <c r="A10" s="8">
        <f t="shared" ref="A10:A13" si="0">A9+1</f>
        <v>4</v>
      </c>
      <c r="B10" s="15" t="s">
        <v>12</v>
      </c>
      <c r="C10" s="13" t="s">
        <v>13</v>
      </c>
      <c r="D10" s="13">
        <v>4</v>
      </c>
    </row>
    <row r="11" spans="1:6">
      <c r="A11" s="8">
        <f t="shared" si="0"/>
        <v>5</v>
      </c>
      <c r="B11" s="15" t="s">
        <v>14</v>
      </c>
      <c r="C11" s="13" t="s">
        <v>8</v>
      </c>
      <c r="D11" s="12">
        <f>D6</f>
        <v>208</v>
      </c>
    </row>
    <row r="12" spans="1:6">
      <c r="A12" s="8">
        <f t="shared" si="0"/>
        <v>6</v>
      </c>
      <c r="B12" s="15" t="s">
        <v>15</v>
      </c>
      <c r="C12" s="13" t="s">
        <v>16</v>
      </c>
      <c r="D12" s="13">
        <v>740</v>
      </c>
    </row>
    <row r="13" spans="1:6">
      <c r="A13" s="8">
        <f t="shared" si="0"/>
        <v>7</v>
      </c>
      <c r="B13" s="15" t="s">
        <v>17</v>
      </c>
      <c r="C13" s="13" t="s">
        <v>6</v>
      </c>
      <c r="D13" s="13">
        <v>1</v>
      </c>
    </row>
  </sheetData>
  <mergeCells count="1">
    <mergeCell ref="A7:A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&amp;L&amp;"Arial,Paks"&amp;14OÜ Krihvel Projekt&amp;CTartu linn, Ropka tee
Sademeveekollektor&amp;RTöö nr. 12-VK-18
Põhiprojekt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B2AAD-5435-487E-BC64-3977EABA830D}">
  <dimension ref="A2:F20"/>
  <sheetViews>
    <sheetView zoomScale="115" zoomScaleNormal="115" workbookViewId="0"/>
  </sheetViews>
  <sheetFormatPr defaultRowHeight="15"/>
  <cols>
    <col min="1" max="1" width="5.5703125" style="3" customWidth="1"/>
    <col min="2" max="2" width="62.28515625" style="2" customWidth="1"/>
    <col min="3" max="4" width="9.140625" style="3"/>
    <col min="5" max="16384" width="9.140625" style="2"/>
  </cols>
  <sheetData>
    <row r="2" spans="1:6">
      <c r="A2" s="1" t="s">
        <v>18</v>
      </c>
    </row>
    <row r="4" spans="1:6">
      <c r="A4" s="4" t="s">
        <v>1</v>
      </c>
      <c r="B4" s="5" t="s">
        <v>2</v>
      </c>
      <c r="C4" s="4" t="s">
        <v>3</v>
      </c>
      <c r="D4" s="4" t="s">
        <v>4</v>
      </c>
    </row>
    <row r="5" spans="1:6">
      <c r="A5" s="6">
        <v>1</v>
      </c>
      <c r="B5" s="7" t="s">
        <v>5</v>
      </c>
      <c r="C5" s="6" t="s">
        <v>6</v>
      </c>
      <c r="D5" s="6">
        <v>1</v>
      </c>
    </row>
    <row r="6" spans="1:6">
      <c r="A6" s="8">
        <f>A5+1</f>
        <v>2</v>
      </c>
      <c r="B6" s="7" t="s">
        <v>7</v>
      </c>
      <c r="C6" s="6" t="s">
        <v>8</v>
      </c>
      <c r="D6" s="9">
        <f>SUM(D7:D10)</f>
        <v>178</v>
      </c>
      <c r="F6" s="10"/>
    </row>
    <row r="7" spans="1:6">
      <c r="A7" s="11"/>
      <c r="B7" s="7" t="s">
        <v>9</v>
      </c>
      <c r="C7" s="6" t="s">
        <v>8</v>
      </c>
      <c r="D7" s="12">
        <f>'Materjalid SV 2 lõik'!E6</f>
        <v>32</v>
      </c>
    </row>
    <row r="8" spans="1:6">
      <c r="A8" s="11"/>
      <c r="B8" s="7" t="s">
        <v>19</v>
      </c>
      <c r="C8" s="6" t="s">
        <v>8</v>
      </c>
      <c r="D8" s="12">
        <f>'Materjalid SV 2 lõik'!E7</f>
        <v>126</v>
      </c>
    </row>
    <row r="9" spans="1:6">
      <c r="A9" s="11"/>
      <c r="B9" s="7" t="s">
        <v>20</v>
      </c>
      <c r="C9" s="6" t="s">
        <v>8</v>
      </c>
      <c r="D9" s="12">
        <f>'Materjalid SV 2 lõik'!E8</f>
        <v>8</v>
      </c>
    </row>
    <row r="10" spans="1:6">
      <c r="A10" s="16"/>
      <c r="B10" s="7" t="s">
        <v>21</v>
      </c>
      <c r="C10" s="6" t="s">
        <v>8</v>
      </c>
      <c r="D10" s="12">
        <f>'Materjalid SV 2 lõik'!E9</f>
        <v>12</v>
      </c>
    </row>
    <row r="11" spans="1:6">
      <c r="A11" s="13">
        <f>A6+1</f>
        <v>3</v>
      </c>
      <c r="B11" s="14" t="s">
        <v>11</v>
      </c>
      <c r="C11" s="6" t="s">
        <v>8</v>
      </c>
      <c r="D11" s="12">
        <f>'Materjalid SV 2 lõik'!E10</f>
        <v>156</v>
      </c>
    </row>
    <row r="12" spans="1:6">
      <c r="A12" s="8">
        <f t="shared" ref="A12:A20" si="0">A11+1</f>
        <v>4</v>
      </c>
      <c r="B12" s="15" t="s">
        <v>12</v>
      </c>
      <c r="C12" s="13" t="s">
        <v>13</v>
      </c>
      <c r="D12" s="13">
        <v>3</v>
      </c>
    </row>
    <row r="13" spans="1:6">
      <c r="A13" s="8">
        <f t="shared" si="0"/>
        <v>5</v>
      </c>
      <c r="B13" s="15" t="s">
        <v>22</v>
      </c>
      <c r="C13" s="13" t="s">
        <v>13</v>
      </c>
      <c r="D13" s="13">
        <v>2</v>
      </c>
    </row>
    <row r="14" spans="1:6">
      <c r="A14" s="8">
        <f t="shared" si="0"/>
        <v>6</v>
      </c>
      <c r="B14" s="15" t="s">
        <v>23</v>
      </c>
      <c r="C14" s="13" t="s">
        <v>16</v>
      </c>
      <c r="D14" s="13">
        <v>2</v>
      </c>
    </row>
    <row r="15" spans="1:6">
      <c r="A15" s="8">
        <f t="shared" si="0"/>
        <v>7</v>
      </c>
      <c r="B15" s="15" t="s">
        <v>24</v>
      </c>
      <c r="C15" s="13" t="s">
        <v>8</v>
      </c>
      <c r="D15" s="9">
        <f>SUM(D16:D16)</f>
        <v>130</v>
      </c>
      <c r="F15" s="10"/>
    </row>
    <row r="16" spans="1:6">
      <c r="A16" s="8">
        <f t="shared" si="0"/>
        <v>8</v>
      </c>
      <c r="B16" s="15" t="s">
        <v>25</v>
      </c>
      <c r="C16" s="13" t="s">
        <v>8</v>
      </c>
      <c r="D16" s="13">
        <v>130</v>
      </c>
    </row>
    <row r="17" spans="1:4">
      <c r="A17" s="8">
        <f t="shared" si="0"/>
        <v>9</v>
      </c>
      <c r="B17" s="15" t="s">
        <v>14</v>
      </c>
      <c r="C17" s="13" t="s">
        <v>8</v>
      </c>
      <c r="D17" s="12">
        <f>D6</f>
        <v>178</v>
      </c>
    </row>
    <row r="18" spans="1:4">
      <c r="A18" s="8">
        <f t="shared" si="0"/>
        <v>10</v>
      </c>
      <c r="B18" s="15" t="s">
        <v>26</v>
      </c>
      <c r="C18" s="13" t="s">
        <v>6</v>
      </c>
      <c r="D18" s="13">
        <v>1</v>
      </c>
    </row>
    <row r="19" spans="1:4">
      <c r="A19" s="8">
        <f t="shared" si="0"/>
        <v>11</v>
      </c>
      <c r="B19" s="15" t="s">
        <v>15</v>
      </c>
      <c r="C19" s="13" t="s">
        <v>16</v>
      </c>
      <c r="D19" s="13">
        <v>570</v>
      </c>
    </row>
    <row r="20" spans="1:4">
      <c r="A20" s="8">
        <f t="shared" si="0"/>
        <v>12</v>
      </c>
      <c r="B20" s="15" t="s">
        <v>17</v>
      </c>
      <c r="C20" s="13" t="s">
        <v>6</v>
      </c>
      <c r="D20" s="13">
        <v>1</v>
      </c>
    </row>
  </sheetData>
  <mergeCells count="1">
    <mergeCell ref="A7:A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&amp;L&amp;"Arial,Paks"&amp;14OÜ Krihvel Projekt&amp;CTartu linn, Ropka tee
Sademeveekollektor&amp;RTöö nr. 12-VK-18
Põhiprojekt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687F3-B4E0-490E-94D1-EB0C434586EC}">
  <dimension ref="A1:E22"/>
  <sheetViews>
    <sheetView tabSelected="1" zoomScale="115" zoomScaleNormal="115" workbookViewId="0">
      <selection activeCell="C14" sqref="C14"/>
    </sheetView>
  </sheetViews>
  <sheetFormatPr defaultRowHeight="15"/>
  <cols>
    <col min="1" max="1" width="5.140625" style="2" customWidth="1"/>
    <col min="2" max="2" width="44.5703125" style="2" customWidth="1"/>
    <col min="3" max="3" width="15.140625" style="3" customWidth="1"/>
    <col min="4" max="16384" width="9.140625" style="2"/>
  </cols>
  <sheetData>
    <row r="1" spans="1:5">
      <c r="D1" s="3"/>
      <c r="E1" s="3"/>
    </row>
    <row r="2" spans="1:5">
      <c r="A2" s="1" t="s">
        <v>27</v>
      </c>
      <c r="B2" s="17"/>
      <c r="C2" s="17"/>
      <c r="D2" s="17"/>
      <c r="E2" s="17"/>
    </row>
    <row r="3" spans="1:5">
      <c r="A3" s="1" t="s">
        <v>28</v>
      </c>
      <c r="B3" s="17"/>
      <c r="C3" s="17"/>
      <c r="D3" s="17"/>
      <c r="E3" s="17"/>
    </row>
    <row r="4" spans="1:5">
      <c r="A4" s="1" t="s">
        <v>29</v>
      </c>
      <c r="B4" s="18"/>
      <c r="D4" s="3"/>
      <c r="E4" s="3"/>
    </row>
    <row r="5" spans="1:5">
      <c r="A5" s="19" t="s">
        <v>1</v>
      </c>
      <c r="B5" s="19" t="s">
        <v>2</v>
      </c>
      <c r="C5" s="19" t="s">
        <v>30</v>
      </c>
      <c r="D5" s="19" t="s">
        <v>3</v>
      </c>
      <c r="E5" s="19" t="s">
        <v>4</v>
      </c>
    </row>
    <row r="6" spans="1:5">
      <c r="A6" s="13">
        <v>1</v>
      </c>
      <c r="B6" s="14" t="s">
        <v>31</v>
      </c>
      <c r="C6" s="13" t="s">
        <v>9</v>
      </c>
      <c r="D6" s="13" t="s">
        <v>8</v>
      </c>
      <c r="E6" s="12">
        <v>208</v>
      </c>
    </row>
    <row r="7" spans="1:5">
      <c r="A7" s="13">
        <f>A6+1</f>
        <v>2</v>
      </c>
      <c r="B7" s="14" t="s">
        <v>32</v>
      </c>
      <c r="C7" s="13" t="s">
        <v>10</v>
      </c>
      <c r="D7" s="13" t="s">
        <v>8</v>
      </c>
      <c r="E7" s="12">
        <v>1</v>
      </c>
    </row>
    <row r="8" spans="1:5">
      <c r="A8" s="13">
        <f>A7+1</f>
        <v>3</v>
      </c>
      <c r="B8" s="14" t="s">
        <v>33</v>
      </c>
      <c r="C8" s="13" t="s">
        <v>25</v>
      </c>
      <c r="D8" s="13" t="s">
        <v>8</v>
      </c>
      <c r="E8" s="12">
        <v>206</v>
      </c>
    </row>
    <row r="9" spans="1:5">
      <c r="A9" s="13">
        <f>A8+1</f>
        <v>4</v>
      </c>
      <c r="B9" s="14" t="s">
        <v>34</v>
      </c>
      <c r="C9" s="13" t="s">
        <v>25</v>
      </c>
      <c r="D9" s="13" t="s">
        <v>13</v>
      </c>
      <c r="E9" s="12">
        <v>5</v>
      </c>
    </row>
    <row r="10" spans="1:5">
      <c r="A10" s="13">
        <f t="shared" ref="A10:A14" si="0">A9+1</f>
        <v>5</v>
      </c>
      <c r="B10" s="14" t="s">
        <v>35</v>
      </c>
      <c r="C10" s="13" t="s">
        <v>10</v>
      </c>
      <c r="D10" s="13" t="s">
        <v>13</v>
      </c>
      <c r="E10" s="12">
        <v>1</v>
      </c>
    </row>
    <row r="11" spans="1:5">
      <c r="A11" s="13">
        <f t="shared" si="0"/>
        <v>6</v>
      </c>
      <c r="B11" s="14" t="s">
        <v>35</v>
      </c>
      <c r="C11" s="13" t="s">
        <v>25</v>
      </c>
      <c r="D11" s="13" t="s">
        <v>13</v>
      </c>
      <c r="E11" s="12">
        <v>1</v>
      </c>
    </row>
    <row r="12" spans="1:5">
      <c r="A12" s="13">
        <f t="shared" si="0"/>
        <v>7</v>
      </c>
      <c r="B12" s="14" t="s">
        <v>36</v>
      </c>
      <c r="C12" s="13" t="s">
        <v>9</v>
      </c>
      <c r="D12" s="13" t="s">
        <v>13</v>
      </c>
      <c r="E12" s="13">
        <v>1</v>
      </c>
    </row>
    <row r="13" spans="1:5">
      <c r="A13" s="13">
        <f t="shared" si="0"/>
        <v>8</v>
      </c>
      <c r="B13" s="14" t="s">
        <v>36</v>
      </c>
      <c r="C13" s="13" t="s">
        <v>10</v>
      </c>
      <c r="D13" s="13" t="s">
        <v>13</v>
      </c>
      <c r="E13" s="13">
        <v>1</v>
      </c>
    </row>
    <row r="14" spans="1:5">
      <c r="A14" s="13">
        <f t="shared" si="0"/>
        <v>9</v>
      </c>
      <c r="B14" s="14" t="s">
        <v>37</v>
      </c>
      <c r="C14" s="13"/>
      <c r="D14" s="13" t="s">
        <v>16</v>
      </c>
      <c r="E14" s="13">
        <v>740</v>
      </c>
    </row>
    <row r="15" spans="1:5">
      <c r="A15" s="20"/>
      <c r="B15" s="20"/>
      <c r="C15" s="20"/>
      <c r="D15" s="20"/>
      <c r="E15" s="20"/>
    </row>
    <row r="16" spans="1:5">
      <c r="A16" s="1" t="s">
        <v>38</v>
      </c>
      <c r="B16" s="18"/>
    </row>
    <row r="17" spans="1:5">
      <c r="A17" s="21" t="s">
        <v>1</v>
      </c>
      <c r="B17" s="22" t="s">
        <v>2</v>
      </c>
      <c r="C17" s="23" t="s">
        <v>30</v>
      </c>
      <c r="D17" s="24"/>
    </row>
    <row r="18" spans="1:5">
      <c r="A18" s="21"/>
      <c r="B18" s="22"/>
      <c r="C18" s="25" t="s">
        <v>39</v>
      </c>
      <c r="D18" s="25" t="s">
        <v>40</v>
      </c>
    </row>
    <row r="19" spans="1:5" ht="45">
      <c r="A19" s="13">
        <v>10</v>
      </c>
      <c r="B19" s="26" t="s">
        <v>41</v>
      </c>
      <c r="C19" s="13">
        <v>0</v>
      </c>
      <c r="D19" s="13">
        <v>1</v>
      </c>
    </row>
    <row r="20" spans="1:5" ht="45">
      <c r="A20" s="13">
        <f t="shared" ref="A20" si="1">A19+1</f>
        <v>11</v>
      </c>
      <c r="B20" s="26" t="s">
        <v>42</v>
      </c>
      <c r="C20" s="13">
        <v>2</v>
      </c>
      <c r="D20" s="13">
        <v>1</v>
      </c>
    </row>
    <row r="21" spans="1:5">
      <c r="A21" s="13"/>
      <c r="B21" s="15" t="s">
        <v>43</v>
      </c>
      <c r="C21" s="13">
        <f>SUM(C19:C20)</f>
        <v>2</v>
      </c>
      <c r="D21" s="13">
        <f>SUM(D19:D20)</f>
        <v>2</v>
      </c>
      <c r="E21" s="13">
        <f>C21+D21</f>
        <v>4</v>
      </c>
    </row>
    <row r="22" spans="1:5">
      <c r="D22" s="3"/>
    </row>
  </sheetData>
  <mergeCells count="3">
    <mergeCell ref="A17:A18"/>
    <mergeCell ref="B17:B18"/>
    <mergeCell ref="C17:D1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&amp;L&amp;"Arial,Paks"&amp;14OÜ Krihvel Projekt&amp;CTartu linn, Ropka tee
Sademeveekollektor&amp;RTöö nr. 12-VK-18
Põhiprojekt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F6281-FC4D-4B4F-AF1A-AA4E3BFDF516}">
  <dimension ref="A1:E22"/>
  <sheetViews>
    <sheetView zoomScale="115" zoomScaleNormal="115" workbookViewId="0">
      <selection activeCell="C14" sqref="C14"/>
    </sheetView>
  </sheetViews>
  <sheetFormatPr defaultRowHeight="15"/>
  <cols>
    <col min="1" max="1" width="5.140625" style="2" customWidth="1"/>
    <col min="2" max="2" width="44.5703125" style="2" customWidth="1"/>
    <col min="3" max="3" width="15.140625" style="3" customWidth="1"/>
    <col min="4" max="16384" width="9.140625" style="2"/>
  </cols>
  <sheetData>
    <row r="1" spans="1:5">
      <c r="D1" s="3"/>
      <c r="E1" s="3"/>
    </row>
    <row r="2" spans="1:5">
      <c r="A2" s="1" t="s">
        <v>27</v>
      </c>
      <c r="B2" s="17"/>
      <c r="C2" s="17"/>
      <c r="D2" s="17"/>
      <c r="E2" s="17"/>
    </row>
    <row r="3" spans="1:5">
      <c r="A3" s="1" t="s">
        <v>44</v>
      </c>
      <c r="B3" s="17"/>
      <c r="C3" s="17"/>
      <c r="D3" s="17"/>
      <c r="E3" s="17"/>
    </row>
    <row r="4" spans="1:5">
      <c r="A4" s="1" t="s">
        <v>45</v>
      </c>
      <c r="B4" s="18"/>
      <c r="D4" s="3"/>
      <c r="E4" s="3"/>
    </row>
    <row r="5" spans="1:5">
      <c r="A5" s="19" t="s">
        <v>1</v>
      </c>
      <c r="B5" s="19" t="s">
        <v>2</v>
      </c>
      <c r="C5" s="19" t="s">
        <v>30</v>
      </c>
      <c r="D5" s="19" t="s">
        <v>3</v>
      </c>
      <c r="E5" s="19" t="s">
        <v>4</v>
      </c>
    </row>
    <row r="6" spans="1:5">
      <c r="A6" s="13">
        <v>1</v>
      </c>
      <c r="B6" s="14" t="s">
        <v>31</v>
      </c>
      <c r="C6" s="13" t="s">
        <v>9</v>
      </c>
      <c r="D6" s="13" t="s">
        <v>8</v>
      </c>
      <c r="E6" s="12">
        <v>32</v>
      </c>
    </row>
    <row r="7" spans="1:5">
      <c r="A7" s="13">
        <f>A6+1</f>
        <v>2</v>
      </c>
      <c r="B7" s="14" t="s">
        <v>31</v>
      </c>
      <c r="C7" s="13" t="s">
        <v>19</v>
      </c>
      <c r="D7" s="13" t="s">
        <v>8</v>
      </c>
      <c r="E7" s="12">
        <v>126</v>
      </c>
    </row>
    <row r="8" spans="1:5">
      <c r="A8" s="13">
        <f t="shared" ref="A8:A14" si="0">A7+1</f>
        <v>3</v>
      </c>
      <c r="B8" s="14" t="s">
        <v>32</v>
      </c>
      <c r="C8" s="13" t="s">
        <v>20</v>
      </c>
      <c r="D8" s="13" t="s">
        <v>8</v>
      </c>
      <c r="E8" s="12">
        <v>8</v>
      </c>
    </row>
    <row r="9" spans="1:5">
      <c r="A9" s="13">
        <f t="shared" si="0"/>
        <v>4</v>
      </c>
      <c r="B9" s="14" t="s">
        <v>32</v>
      </c>
      <c r="C9" s="13" t="s">
        <v>21</v>
      </c>
      <c r="D9" s="13" t="s">
        <v>8</v>
      </c>
      <c r="E9" s="12">
        <v>12</v>
      </c>
    </row>
    <row r="10" spans="1:5">
      <c r="A10" s="13">
        <f t="shared" si="0"/>
        <v>5</v>
      </c>
      <c r="B10" s="14" t="s">
        <v>33</v>
      </c>
      <c r="C10" s="13" t="s">
        <v>25</v>
      </c>
      <c r="D10" s="13" t="s">
        <v>8</v>
      </c>
      <c r="E10" s="12">
        <v>156</v>
      </c>
    </row>
    <row r="11" spans="1:5">
      <c r="A11" s="13">
        <f t="shared" si="0"/>
        <v>6</v>
      </c>
      <c r="B11" s="14" t="s">
        <v>46</v>
      </c>
      <c r="C11" s="13" t="s">
        <v>9</v>
      </c>
      <c r="D11" s="13" t="s">
        <v>13</v>
      </c>
      <c r="E11" s="13">
        <v>1</v>
      </c>
    </row>
    <row r="12" spans="1:5">
      <c r="A12" s="13">
        <f t="shared" si="0"/>
        <v>7</v>
      </c>
      <c r="B12" s="14" t="s">
        <v>46</v>
      </c>
      <c r="C12" s="13" t="s">
        <v>19</v>
      </c>
      <c r="D12" s="13" t="s">
        <v>13</v>
      </c>
      <c r="E12" s="13">
        <v>1</v>
      </c>
    </row>
    <row r="13" spans="1:5">
      <c r="A13" s="13">
        <f t="shared" si="0"/>
        <v>8</v>
      </c>
      <c r="B13" s="14" t="s">
        <v>34</v>
      </c>
      <c r="C13" s="13" t="s">
        <v>25</v>
      </c>
      <c r="D13" s="13" t="s">
        <v>13</v>
      </c>
      <c r="E13" s="12">
        <v>3</v>
      </c>
    </row>
    <row r="14" spans="1:5">
      <c r="A14" s="13">
        <f t="shared" si="0"/>
        <v>9</v>
      </c>
      <c r="B14" s="14" t="s">
        <v>37</v>
      </c>
      <c r="C14" s="13"/>
      <c r="D14" s="13" t="s">
        <v>16</v>
      </c>
      <c r="E14" s="13">
        <v>530</v>
      </c>
    </row>
    <row r="15" spans="1:5">
      <c r="A15" s="20"/>
      <c r="B15" s="20"/>
      <c r="C15" s="20"/>
      <c r="D15" s="20"/>
      <c r="E15" s="20"/>
    </row>
    <row r="16" spans="1:5">
      <c r="A16" s="1" t="s">
        <v>47</v>
      </c>
      <c r="B16" s="18"/>
    </row>
    <row r="17" spans="1:5">
      <c r="A17" s="21" t="s">
        <v>1</v>
      </c>
      <c r="B17" s="22" t="s">
        <v>2</v>
      </c>
      <c r="C17" s="23" t="s">
        <v>30</v>
      </c>
      <c r="D17" s="24"/>
    </row>
    <row r="18" spans="1:5">
      <c r="A18" s="21"/>
      <c r="B18" s="22"/>
      <c r="C18" s="25" t="s">
        <v>39</v>
      </c>
      <c r="D18" s="25" t="s">
        <v>48</v>
      </c>
    </row>
    <row r="19" spans="1:5" ht="45">
      <c r="A19" s="13">
        <v>10</v>
      </c>
      <c r="B19" s="26" t="s">
        <v>42</v>
      </c>
      <c r="C19" s="13">
        <v>2</v>
      </c>
      <c r="D19" s="13">
        <v>1</v>
      </c>
    </row>
    <row r="20" spans="1:5" ht="30">
      <c r="A20" s="13">
        <f t="shared" ref="A20" si="1">A19+1</f>
        <v>11</v>
      </c>
      <c r="B20" s="26" t="s">
        <v>49</v>
      </c>
      <c r="C20" s="13">
        <v>2</v>
      </c>
      <c r="D20" s="13">
        <v>0</v>
      </c>
    </row>
    <row r="21" spans="1:5">
      <c r="A21" s="13"/>
      <c r="B21" s="15" t="s">
        <v>43</v>
      </c>
      <c r="C21" s="13">
        <f>SUM(C19:C20)</f>
        <v>4</v>
      </c>
      <c r="D21" s="13">
        <f>SUM(D19:D20)</f>
        <v>1</v>
      </c>
      <c r="E21" s="13">
        <f>C21+D21</f>
        <v>5</v>
      </c>
    </row>
    <row r="22" spans="1:5">
      <c r="D22" s="3"/>
    </row>
  </sheetData>
  <mergeCells count="3">
    <mergeCell ref="A17:A18"/>
    <mergeCell ref="B17:B18"/>
    <mergeCell ref="C17:D1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&amp;L&amp;"Arial,Paks"&amp;14OÜ Krihvel Projekt&amp;CTartu linn, Ropka tee
Sademeveekollektor&amp;RTöö nr. 12-VK-18
Põhiprojekt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E4AF-1A52-4440-A932-CFD7A70587F6}">
  <dimension ref="A1:E27"/>
  <sheetViews>
    <sheetView zoomScale="115" zoomScaleNormal="115" workbookViewId="0"/>
  </sheetViews>
  <sheetFormatPr defaultRowHeight="15"/>
  <cols>
    <col min="1" max="1" width="5.140625" style="2" customWidth="1"/>
    <col min="2" max="2" width="41.28515625" style="2" customWidth="1"/>
    <col min="3" max="3" width="15.140625" style="3" customWidth="1"/>
    <col min="4" max="16384" width="9.140625" style="2"/>
  </cols>
  <sheetData>
    <row r="1" spans="1:5">
      <c r="A1" s="1"/>
      <c r="B1" s="17"/>
      <c r="D1" s="3"/>
      <c r="E1" s="3"/>
    </row>
    <row r="2" spans="1:5">
      <c r="A2" s="1" t="s">
        <v>27</v>
      </c>
      <c r="B2" s="17"/>
      <c r="D2" s="3"/>
      <c r="E2" s="3"/>
    </row>
    <row r="3" spans="1:5">
      <c r="A3" s="1" t="s">
        <v>50</v>
      </c>
      <c r="B3" s="17"/>
      <c r="C3" s="27"/>
      <c r="D3" s="27"/>
      <c r="E3" s="27"/>
    </row>
    <row r="4" spans="1:5">
      <c r="A4" s="1"/>
      <c r="B4" s="17"/>
      <c r="C4" s="17"/>
      <c r="D4" s="17"/>
      <c r="E4" s="17"/>
    </row>
    <row r="5" spans="1:5">
      <c r="A5" s="28" t="s">
        <v>51</v>
      </c>
      <c r="B5" s="28" t="s">
        <v>2</v>
      </c>
      <c r="C5" s="28" t="s">
        <v>30</v>
      </c>
      <c r="D5" s="28" t="s">
        <v>3</v>
      </c>
      <c r="E5" s="28" t="s">
        <v>4</v>
      </c>
    </row>
    <row r="6" spans="1:5">
      <c r="A6" s="29">
        <v>1</v>
      </c>
      <c r="B6" s="30" t="s">
        <v>52</v>
      </c>
      <c r="C6" s="31" t="s">
        <v>25</v>
      </c>
      <c r="D6" s="32" t="s">
        <v>8</v>
      </c>
      <c r="E6" s="32">
        <v>130</v>
      </c>
    </row>
    <row r="7" spans="1:5">
      <c r="A7" s="29">
        <f t="shared" ref="A7:A10" si="0">A6+1</f>
        <v>2</v>
      </c>
      <c r="B7" s="33" t="s">
        <v>53</v>
      </c>
      <c r="C7" s="31" t="s">
        <v>25</v>
      </c>
      <c r="D7" s="31" t="s">
        <v>13</v>
      </c>
      <c r="E7" s="32">
        <v>2</v>
      </c>
    </row>
    <row r="8" spans="1:5">
      <c r="A8" s="29">
        <f t="shared" si="0"/>
        <v>3</v>
      </c>
      <c r="B8" s="33" t="s">
        <v>54</v>
      </c>
      <c r="C8" s="31" t="s">
        <v>25</v>
      </c>
      <c r="D8" s="31" t="s">
        <v>13</v>
      </c>
      <c r="E8" s="32">
        <v>3</v>
      </c>
    </row>
    <row r="9" spans="1:5">
      <c r="A9" s="29">
        <f t="shared" si="0"/>
        <v>4</v>
      </c>
      <c r="B9" s="33" t="s">
        <v>55</v>
      </c>
      <c r="C9" s="31" t="s">
        <v>25</v>
      </c>
      <c r="D9" s="31" t="s">
        <v>13</v>
      </c>
      <c r="E9" s="32">
        <v>1</v>
      </c>
    </row>
    <row r="10" spans="1:5">
      <c r="A10" s="29">
        <f t="shared" si="0"/>
        <v>5</v>
      </c>
      <c r="B10" s="33" t="s">
        <v>56</v>
      </c>
      <c r="C10" s="31" t="s">
        <v>57</v>
      </c>
      <c r="D10" s="32" t="s">
        <v>8</v>
      </c>
      <c r="E10" s="34">
        <v>130</v>
      </c>
    </row>
    <row r="11" spans="1:5">
      <c r="C11" s="2"/>
    </row>
    <row r="12" spans="1:5">
      <c r="C12" s="2"/>
    </row>
    <row r="13" spans="1:5">
      <c r="C13" s="2"/>
    </row>
    <row r="14" spans="1:5">
      <c r="C14" s="2"/>
    </row>
    <row r="15" spans="1:5">
      <c r="C15" s="2"/>
    </row>
    <row r="16" spans="1:5">
      <c r="C16" s="2"/>
    </row>
    <row r="17" spans="3:3">
      <c r="C17" s="2"/>
    </row>
    <row r="18" spans="3:3">
      <c r="C18" s="2"/>
    </row>
    <row r="19" spans="3:3">
      <c r="C19" s="2"/>
    </row>
    <row r="20" spans="3:3">
      <c r="C20" s="2"/>
    </row>
    <row r="21" spans="3:3">
      <c r="C21" s="2"/>
    </row>
    <row r="22" spans="3:3">
      <c r="C22" s="2"/>
    </row>
    <row r="23" spans="3:3">
      <c r="C23" s="2"/>
    </row>
    <row r="24" spans="3:3">
      <c r="C24" s="2"/>
    </row>
    <row r="25" spans="3:3">
      <c r="C25" s="2"/>
    </row>
    <row r="26" spans="3:3">
      <c r="C26" s="2"/>
    </row>
    <row r="27" spans="3:3">
      <c r="C27" s="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&amp;L&amp;"Arial,Paks"&amp;14OÜ Krihvel Projekt&amp;CTartu linn, Ropka tee
Sademeveekollektor&amp;RTöö nr. 12-VK-18
Põhiprojekt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5</vt:i4>
      </vt:variant>
    </vt:vector>
  </HeadingPairs>
  <TitlesOfParts>
    <vt:vector size="5" baseType="lpstr">
      <vt:lpstr>Mahud 1 lõik</vt:lpstr>
      <vt:lpstr>Mahud 2 lõik</vt:lpstr>
      <vt:lpstr>Materjalid SV 1 lõik</vt:lpstr>
      <vt:lpstr>Materjalid SV 2 lõik</vt:lpstr>
      <vt:lpstr>Materjalid 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Indrek Vaher</dc:creator>
  <cp:lastModifiedBy>Indrek Vaher</cp:lastModifiedBy>
  <dcterms:created xsi:type="dcterms:W3CDTF">2018-05-15T08:06:25Z</dcterms:created>
  <dcterms:modified xsi:type="dcterms:W3CDTF">2018-05-15T08:11:19Z</dcterms:modified>
</cp:coreProperties>
</file>