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ar Reimann\Dropbox\02_PROJEKTEERIMINE\T1836_Lepiku tn Tartu\2_TL_Teed+liikluskorraldus\8_Aruanded\"/>
    </mc:Choice>
  </mc:AlternateContent>
  <xr:revisionPtr revIDLastSave="0" documentId="13_ncr:1_{34ED8CD7-7208-4FEE-8610-5541D3DE0726}" xr6:coauthVersionLast="43" xr6:coauthVersionMax="43" xr10:uidLastSave="{00000000-0000-0000-0000-000000000000}"/>
  <bookViews>
    <workbookView xWindow="28680" yWindow="-120" windowWidth="29040" windowHeight="15840" xr2:uid="{C87A76B7-72F4-4A95-8547-669321C73008}"/>
  </bookViews>
  <sheets>
    <sheet name="Sheet1" sheetId="1" r:id="rId1"/>
  </sheets>
  <definedNames>
    <definedName name="_xlnm.Print_Area" localSheetId="0">Sheet1!$A$1:$H$84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" l="1"/>
  <c r="H80" i="1" s="1"/>
  <c r="H69" i="1"/>
  <c r="H66" i="1"/>
  <c r="H79" i="1" s="1"/>
  <c r="H64" i="1"/>
  <c r="H63" i="1"/>
  <c r="H62" i="1"/>
  <c r="H61" i="1"/>
  <c r="H57" i="1"/>
  <c r="H56" i="1"/>
  <c r="H55" i="1"/>
  <c r="H54" i="1"/>
  <c r="H53" i="1"/>
  <c r="H58" i="1" s="1"/>
  <c r="H78" i="1" s="1"/>
  <c r="H52" i="1"/>
  <c r="H48" i="1"/>
  <c r="H47" i="1"/>
  <c r="H46" i="1"/>
  <c r="H45" i="1"/>
  <c r="H44" i="1"/>
  <c r="H43" i="1"/>
  <c r="H42" i="1"/>
  <c r="H41" i="1"/>
  <c r="H40" i="1"/>
  <c r="H49" i="1" s="1"/>
  <c r="H77" i="1" s="1"/>
  <c r="H39" i="1"/>
  <c r="H38" i="1"/>
  <c r="H37" i="1"/>
  <c r="H36" i="1"/>
  <c r="H32" i="1"/>
  <c r="H31" i="1"/>
  <c r="H30" i="1"/>
  <c r="H29" i="1"/>
  <c r="H28" i="1"/>
  <c r="H27" i="1"/>
  <c r="H23" i="1"/>
  <c r="H22" i="1"/>
  <c r="H21" i="1"/>
  <c r="H20" i="1"/>
  <c r="H19" i="1"/>
  <c r="H18" i="1"/>
  <c r="H15" i="1"/>
  <c r="H74" i="1" s="1"/>
  <c r="H24" i="1" l="1"/>
  <c r="H75" i="1" s="1"/>
  <c r="H33" i="1"/>
  <c r="H76" i="1" s="1"/>
  <c r="H82" i="1" l="1"/>
  <c r="H84" i="1" s="1"/>
  <c r="H83" i="1" l="1"/>
</calcChain>
</file>

<file path=xl/sharedStrings.xml><?xml version="1.0" encoding="utf-8"?>
<sst xmlns="http://schemas.openxmlformats.org/spreadsheetml/2006/main" count="207" uniqueCount="110">
  <si>
    <t>Lepiku tänava rekonstrueerimise projekt</t>
  </si>
  <si>
    <t>Tee-ehituslik osa</t>
  </si>
  <si>
    <t>KULULOEND</t>
  </si>
  <si>
    <t>KULUDE LOEND NR 1: ÜLDISED</t>
  </si>
  <si>
    <t>Art. nr.</t>
  </si>
  <si>
    <t>Töö kirjeldus</t>
  </si>
  <si>
    <t>Parameetrid</t>
  </si>
  <si>
    <t>Mõõtühik</t>
  </si>
  <si>
    <t>Maht</t>
  </si>
  <si>
    <t>Üh. hind</t>
  </si>
  <si>
    <t>Maksumus</t>
  </si>
  <si>
    <t>Proovivõtt ja katsetamine </t>
  </si>
  <si>
    <t>kogusumma </t>
  </si>
  <si>
    <t>Load, kindlustused </t>
  </si>
  <si>
    <t>Tööpiirkonna ja teede korrashoid </t>
  </si>
  <si>
    <t>Ajutised tööd (sh objektikontorid, ajutised teed)</t>
  </si>
  <si>
    <t>Tööde mõõdistamine ja märkimistööd </t>
  </si>
  <si>
    <t xml:space="preserve">Konsultatsioonid projekteerijaga  </t>
  </si>
  <si>
    <t>Tööprojektide ja tööjooniste koostamine</t>
  </si>
  <si>
    <t>Muud tööd</t>
  </si>
  <si>
    <t>Summa kantud kokkuvõttesse</t>
  </si>
  <si>
    <t>KULUDE LOEND NR 2: EHITUSOBJEKTI ETTEVALMISTAMINE</t>
  </si>
  <si>
    <t/>
  </si>
  <si>
    <t>m²</t>
  </si>
  <si>
    <t>tk </t>
  </si>
  <si>
    <t>Üksikpuude langetamine koos kändude juurimisega (freesimisega) </t>
  </si>
  <si>
    <t>Teemaa-ala puhastamine </t>
  </si>
  <si>
    <t>Liiklusmärgi eemaldamine
(koos postidega, vundamentidega jne.) </t>
  </si>
  <si>
    <t xml:space="preserve">Tahvli (sh viida) eemaldamine
(koos postidega, vundamentidega jne.)  </t>
  </si>
  <si>
    <t>m </t>
  </si>
  <si>
    <t>Äärekivide lammutamine </t>
  </si>
  <si>
    <t>m³</t>
  </si>
  <si>
    <t>Ol.ol. Kaevukaante tõstmine proj. pinda (sh. vajadusel uute tõusutorude või reguleerimisrõngaste paigaldamine, kaevu rekonstrueerimine)</t>
  </si>
  <si>
    <t>KULUDE LOEND NR 3: MULLATÖÖD</t>
  </si>
  <si>
    <t>Kasvupinnase eemaldamine</t>
  </si>
  <si>
    <t>h=keskm 30cm</t>
  </si>
  <si>
    <t>30103a</t>
  </si>
  <si>
    <t>Ehituseks sobimatu täitepinnase kaevandamine muldest</t>
  </si>
  <si>
    <t>h=keskm 45-55cm</t>
  </si>
  <si>
    <t>30103b</t>
  </si>
  <si>
    <t>Munakivisillutise ülesvõtmine, sorteerimine, puhastamine ning ladustamine Tellija poolt näidatud asukohta (Tähe tn 118)</t>
  </si>
  <si>
    <t>h=keskm 13cm</t>
  </si>
  <si>
    <t>30501a</t>
  </si>
  <si>
    <t>Dreenkiht (sõidutee)</t>
  </si>
  <si>
    <t>h=min 20cm</t>
  </si>
  <si>
    <t>30501b</t>
  </si>
  <si>
    <t>Dreenkiht (jalgteed ja peenrad)</t>
  </si>
  <si>
    <t>Mulde aluspinna planeerimine ja tihendamine </t>
  </si>
  <si>
    <t>KULUDE LOEND NR 4: KATEND</t>
  </si>
  <si>
    <t>40101a</t>
  </si>
  <si>
    <t>Olemasoleva asfaltkatendi freesimine</t>
  </si>
  <si>
    <t>h=keskm13cm</t>
  </si>
  <si>
    <t>40101b</t>
  </si>
  <si>
    <t>h=keskm5cm</t>
  </si>
  <si>
    <t>40501a</t>
  </si>
  <si>
    <t>Ridakillustikust alus fr 4/63 (kokkuviimine Kroonuaia tänavaga)</t>
  </si>
  <si>
    <t>h=25cm</t>
  </si>
  <si>
    <t>40501b</t>
  </si>
  <si>
    <t>Ridakillustikust alus fr 4/63 (sõidutee)</t>
  </si>
  <si>
    <t>40501c</t>
  </si>
  <si>
    <t>Ridakillustikust alus fr 4/63 (jalgteed ning peenrad)</t>
  </si>
  <si>
    <t>h=20cm</t>
  </si>
  <si>
    <t>43002a</t>
  </si>
  <si>
    <t>Asfaltbetoonist kiht AC 16 surf 70/100 (sõidutee)</t>
  </si>
  <si>
    <t>h=6cm</t>
  </si>
  <si>
    <t>43002b</t>
  </si>
  <si>
    <t>Asfaltbetoonist kiht AC 8 surf  70/100 (jalgteed)</t>
  </si>
  <si>
    <t>h=5cm</t>
  </si>
  <si>
    <t>2.5x pindamine </t>
  </si>
  <si>
    <t>Tardkivisõelmed fr 0.063…4mm</t>
  </si>
  <si>
    <t>Betoonäärekivid, ristl. 15x29cm, koos alustega</t>
  </si>
  <si>
    <t>150x290mm</t>
  </si>
  <si>
    <t>m</t>
  </si>
  <si>
    <t>45004a</t>
  </si>
  <si>
    <t>Tehiskivist vihmaveerennid</t>
  </si>
  <si>
    <t>45004b</t>
  </si>
  <si>
    <t>Tehiskivist vihmaveerennide päised</t>
  </si>
  <si>
    <t>Taktiilne hoiatusplaat</t>
  </si>
  <si>
    <t>KULUDE LOEND NR 5: DRENAAŽ JA TRUUBID</t>
  </si>
  <si>
    <t>Drenaaž De110mm (plast) (sh. ümbritsetud killustikuga fr 16...32
II-klassi tugevduskangas 0.4mx0.4m, kaeviku tagasitäite materjal)</t>
  </si>
  <si>
    <t>De 200mm (plast), sh. proj. torustiku asukoha mahamärkimine, märkelint "Sademeveekanalisatsioon" paigaldamine, torustike survepesu ja videouuring, torustike teostusmõõdistus</t>
  </si>
  <si>
    <t>Restkaev D=560/500mm (Plast)
settekott h=0.8m, min 300L, sh. Külmakaitsesirm, luugid artikli all 50205</t>
  </si>
  <si>
    <t>50205a</t>
  </si>
  <si>
    <t>Paigaldatav restluuk 40t</t>
  </si>
  <si>
    <t>50205b</t>
  </si>
  <si>
    <t>Paigaldatav äärekivirestluuk 40t</t>
  </si>
  <si>
    <t>50205c</t>
  </si>
  <si>
    <t>Paigaldada uus "ujuv" luuk kinnine 40t</t>
  </si>
  <si>
    <t>KULUDE LOEND NR 7: LIIKLUSKORRALDUS- JA OHUTUSVAHENDID</t>
  </si>
  <si>
    <t xml:space="preserve">Liiklusmärgid koos posti ja vundamendiga 
</t>
  </si>
  <si>
    <t>Tekstilised juhatusmärgid</t>
  </si>
  <si>
    <t xml:space="preserve">Teemärgistus termovaluplastikuga  </t>
  </si>
  <si>
    <t>Liikluspeegel, sh post ja kinnitusvahendid</t>
  </si>
  <si>
    <t>Ajutine liikluskorraldus (s.h. infotahvlid ja liikluskorraldusprojekt)</t>
  </si>
  <si>
    <t>kogusumma</t>
  </si>
  <si>
    <t>KULUDE LOEND NR 9: MAASTIKUKUJUNDUSTÖÖD</t>
  </si>
  <si>
    <t>h=5-7cm</t>
  </si>
  <si>
    <t>90201b</t>
  </si>
  <si>
    <t>Muru kasvualuse rajamine ja külv, III muruklass</t>
  </si>
  <si>
    <t>KULUDE LOEND: KOKKUVÕTE</t>
  </si>
  <si>
    <t>KULUDE LOEND Nr 1: ÜLDISED</t>
  </si>
  <si>
    <t>KULUDE LOEND Nr 2: EHITUSOBJEKTI ETTEVALMISTAMINE</t>
  </si>
  <si>
    <t>KULUDE LOEND Nr 3: MULLATÖÖD</t>
  </si>
  <si>
    <t>KULUDE LOEND Nr 4: KATEND</t>
  </si>
  <si>
    <t>KULUDE LOEND Nr 5: TRUUBID JA VEEVIIMARID</t>
  </si>
  <si>
    <t>KULUDE LOEND Nr 7: LIIKLUSKORRALDUSVAHENDID</t>
  </si>
  <si>
    <t>KULUDE LOEND Nr 9: MAASTIKUKUJUNDUSTÖÖD</t>
  </si>
  <si>
    <t>KÕIK KOKKU</t>
  </si>
  <si>
    <t>KÄIBEMAKS 20%</t>
  </si>
  <si>
    <t>KOKKU (KM-ga)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</si>
</sst>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"/>
    <numFmt numFmtId="165" formatCode="#,##0.0"/>
    <numFmt numFmtId="166" formatCode="_-* #,##0.00\ [$€-425]_-;\-* #,##0.00\ [$€-425]_-;_-* &quot;-&quot;??\ [$€-425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/>
    <xf numFmtId="4" fontId="3" fillId="0" borderId="0" xfId="0" applyNumberFormat="1" applyFont="1" applyFill="1"/>
    <xf numFmtId="0" fontId="5" fillId="0" borderId="0" xfId="0" applyFont="1" applyFill="1" applyAlignment="1">
      <alignment horizontal="left"/>
    </xf>
    <xf numFmtId="166" fontId="6" fillId="0" borderId="19" xfId="0" applyNumberFormat="1" applyFont="1" applyFill="1" applyBorder="1" applyAlignment="1">
      <alignment horizontal="right" wrapText="1"/>
    </xf>
    <xf numFmtId="0" fontId="0" fillId="0" borderId="0" xfId="0" applyFill="1"/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/>
    <xf numFmtId="0" fontId="6" fillId="0" borderId="2" xfId="0" applyFont="1" applyFill="1" applyBorder="1" applyAlignment="1" applyProtection="1">
      <alignment horizontal="left" vertical="center" wrapText="1"/>
      <protection hidden="1"/>
    </xf>
    <xf numFmtId="16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4" fontId="3" fillId="0" borderId="8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10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/>
    </xf>
    <xf numFmtId="3" fontId="5" fillId="0" borderId="10" xfId="0" applyNumberFormat="1" applyFont="1" applyFill="1" applyBorder="1"/>
    <xf numFmtId="0" fontId="5" fillId="0" borderId="11" xfId="0" applyFont="1" applyFill="1" applyBorder="1" applyAlignment="1">
      <alignment horizontal="right"/>
    </xf>
    <xf numFmtId="4" fontId="5" fillId="0" borderId="12" xfId="0" applyNumberFormat="1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3" fontId="3" fillId="0" borderId="6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164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Font="1" applyFill="1" applyBorder="1" applyAlignment="1">
      <alignment vertical="center"/>
    </xf>
    <xf numFmtId="164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3" fontId="7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14" xfId="0" applyNumberFormat="1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4" fontId="3" fillId="0" borderId="15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 wrapText="1"/>
    </xf>
    <xf numFmtId="4" fontId="5" fillId="0" borderId="12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5" fillId="0" borderId="12" xfId="0" applyFont="1" applyFill="1" applyBorder="1" applyAlignment="1">
      <alignment horizontal="left"/>
    </xf>
    <xf numFmtId="0" fontId="5" fillId="0" borderId="12" xfId="0" applyFont="1" applyFill="1" applyBorder="1" applyAlignment="1">
      <alignment wrapText="1"/>
    </xf>
    <xf numFmtId="0" fontId="5" fillId="0" borderId="12" xfId="0" applyFont="1" applyFill="1" applyBorder="1" applyAlignment="1">
      <alignment horizontal="center"/>
    </xf>
    <xf numFmtId="3" fontId="5" fillId="0" borderId="12" xfId="0" applyNumberFormat="1" applyFont="1" applyFill="1" applyBorder="1"/>
    <xf numFmtId="0" fontId="5" fillId="0" borderId="12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 wrapText="1"/>
    </xf>
    <xf numFmtId="0" fontId="6" fillId="0" borderId="16" xfId="0" applyFont="1" applyFill="1" applyBorder="1"/>
    <xf numFmtId="0" fontId="6" fillId="0" borderId="17" xfId="0" applyFont="1" applyFill="1" applyBorder="1"/>
    <xf numFmtId="0" fontId="3" fillId="0" borderId="18" xfId="0" applyFont="1" applyFill="1" applyBorder="1"/>
    <xf numFmtId="166" fontId="6" fillId="0" borderId="19" xfId="0" applyNumberFormat="1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5C963-403C-4383-B7D5-3AB2AEA45853}">
  <dimension ref="A1:I84"/>
  <sheetViews>
    <sheetView tabSelected="1" view="pageBreakPreview" zoomScaleNormal="100" zoomScaleSheetLayoutView="100" workbookViewId="0">
      <selection activeCell="K82" sqref="K82"/>
    </sheetView>
  </sheetViews>
  <sheetFormatPr defaultRowHeight="15" x14ac:dyDescent="0.25"/>
  <cols>
    <col min="1" max="1" width="6.42578125" style="7" customWidth="1"/>
    <col min="2" max="2" width="2.7109375" style="7" customWidth="1"/>
    <col min="3" max="3" width="58.85546875" style="8" customWidth="1"/>
    <col min="4" max="4" width="14.5703125" style="8" bestFit="1" customWidth="1"/>
    <col min="5" max="5" width="10.5703125" style="4" customWidth="1"/>
    <col min="6" max="6" width="10" style="9" customWidth="1"/>
    <col min="7" max="7" width="9.140625" style="3"/>
    <col min="8" max="8" width="11.85546875" style="10" customWidth="1"/>
    <col min="9" max="9" width="6.28515625" style="3" customWidth="1"/>
    <col min="10" max="16384" width="9.140625" style="13"/>
  </cols>
  <sheetData>
    <row r="1" spans="1:9" ht="21" x14ac:dyDescent="0.25">
      <c r="A1" s="1"/>
      <c r="B1" s="1"/>
      <c r="C1" s="2"/>
      <c r="D1" s="2"/>
      <c r="E1" s="2"/>
      <c r="F1" s="2"/>
      <c r="G1" s="2"/>
      <c r="H1" s="2"/>
    </row>
    <row r="2" spans="1:9" ht="21" x14ac:dyDescent="0.25">
      <c r="A2" s="99" t="s">
        <v>0</v>
      </c>
      <c r="B2" s="99"/>
      <c r="C2" s="99"/>
      <c r="D2" s="99"/>
      <c r="E2" s="99"/>
      <c r="F2" s="99"/>
      <c r="G2" s="99"/>
      <c r="H2" s="99"/>
    </row>
    <row r="3" spans="1:9" ht="21" x14ac:dyDescent="0.25">
      <c r="A3" s="100" t="s">
        <v>1</v>
      </c>
      <c r="B3" s="100"/>
      <c r="C3" s="100"/>
      <c r="D3" s="100"/>
      <c r="E3" s="100"/>
      <c r="F3" s="100"/>
      <c r="G3" s="100"/>
      <c r="H3" s="100"/>
    </row>
    <row r="4" spans="1:9" ht="18.75" x14ac:dyDescent="0.3">
      <c r="A4" s="101" t="s">
        <v>2</v>
      </c>
      <c r="B4" s="101"/>
      <c r="C4" s="101"/>
      <c r="D4" s="101"/>
      <c r="E4" s="101"/>
      <c r="F4" s="101"/>
      <c r="G4" s="101"/>
      <c r="H4" s="101"/>
    </row>
    <row r="5" spans="1:9" x14ac:dyDescent="0.25">
      <c r="A5" s="14" t="s">
        <v>3</v>
      </c>
      <c r="B5" s="14"/>
      <c r="C5" s="15"/>
      <c r="D5" s="15"/>
      <c r="E5" s="16"/>
      <c r="F5" s="17"/>
      <c r="G5" s="18"/>
      <c r="H5" s="19"/>
    </row>
    <row r="6" spans="1:9" ht="15.75" thickBot="1" x14ac:dyDescent="0.3">
      <c r="A6" s="20" t="s">
        <v>4</v>
      </c>
      <c r="B6" s="20"/>
      <c r="C6" s="21" t="s">
        <v>5</v>
      </c>
      <c r="D6" s="21" t="s">
        <v>6</v>
      </c>
      <c r="E6" s="21" t="s">
        <v>7</v>
      </c>
      <c r="F6" s="22" t="s">
        <v>8</v>
      </c>
      <c r="G6" s="23" t="s">
        <v>9</v>
      </c>
      <c r="H6" s="23" t="s">
        <v>10</v>
      </c>
    </row>
    <row r="7" spans="1:9" ht="15.75" thickTop="1" x14ac:dyDescent="0.25">
      <c r="A7" s="24">
        <v>10201</v>
      </c>
      <c r="B7" s="24"/>
      <c r="C7" s="25" t="s">
        <v>11</v>
      </c>
      <c r="D7" s="25"/>
      <c r="E7" s="26" t="s">
        <v>12</v>
      </c>
      <c r="F7" s="27"/>
      <c r="G7" s="28"/>
      <c r="H7" s="29"/>
      <c r="I7" s="5"/>
    </row>
    <row r="8" spans="1:9" x14ac:dyDescent="0.25">
      <c r="A8" s="30">
        <v>10202</v>
      </c>
      <c r="B8" s="30"/>
      <c r="C8" s="31" t="s">
        <v>13</v>
      </c>
      <c r="D8" s="31"/>
      <c r="E8" s="32" t="s">
        <v>12</v>
      </c>
      <c r="F8" s="33"/>
      <c r="G8" s="34"/>
      <c r="H8" s="35"/>
      <c r="I8" s="5"/>
    </row>
    <row r="9" spans="1:9" x14ac:dyDescent="0.25">
      <c r="A9" s="30">
        <v>10204</v>
      </c>
      <c r="B9" s="30"/>
      <c r="C9" s="31" t="s">
        <v>14</v>
      </c>
      <c r="D9" s="31"/>
      <c r="E9" s="32" t="s">
        <v>12</v>
      </c>
      <c r="F9" s="33"/>
      <c r="G9" s="34"/>
      <c r="H9" s="35"/>
      <c r="I9" s="5"/>
    </row>
    <row r="10" spans="1:9" x14ac:dyDescent="0.25">
      <c r="A10" s="30">
        <v>10210</v>
      </c>
      <c r="B10" s="30"/>
      <c r="C10" s="31" t="s">
        <v>15</v>
      </c>
      <c r="D10" s="31"/>
      <c r="E10" s="32" t="s">
        <v>12</v>
      </c>
      <c r="F10" s="33"/>
      <c r="G10" s="34"/>
      <c r="H10" s="35"/>
      <c r="I10" s="5"/>
    </row>
    <row r="11" spans="1:9" x14ac:dyDescent="0.25">
      <c r="A11" s="30">
        <v>10211</v>
      </c>
      <c r="B11" s="30"/>
      <c r="C11" s="31" t="s">
        <v>16</v>
      </c>
      <c r="D11" s="31"/>
      <c r="E11" s="32" t="s">
        <v>12</v>
      </c>
      <c r="F11" s="33"/>
      <c r="G11" s="34"/>
      <c r="H11" s="35"/>
      <c r="I11" s="5"/>
    </row>
    <row r="12" spans="1:9" x14ac:dyDescent="0.25">
      <c r="A12" s="30">
        <v>10212</v>
      </c>
      <c r="B12" s="30"/>
      <c r="C12" s="31" t="s">
        <v>17</v>
      </c>
      <c r="D12" s="31"/>
      <c r="E12" s="32" t="s">
        <v>12</v>
      </c>
      <c r="F12" s="33"/>
      <c r="G12" s="34"/>
      <c r="H12" s="35"/>
      <c r="I12" s="5"/>
    </row>
    <row r="13" spans="1:9" x14ac:dyDescent="0.25">
      <c r="A13" s="30">
        <v>10214</v>
      </c>
      <c r="B13" s="30"/>
      <c r="C13" s="31" t="s">
        <v>18</v>
      </c>
      <c r="D13" s="31"/>
      <c r="E13" s="32" t="s">
        <v>12</v>
      </c>
      <c r="F13" s="33"/>
      <c r="G13" s="34"/>
      <c r="H13" s="35"/>
      <c r="I13" s="5"/>
    </row>
    <row r="14" spans="1:9" ht="15.75" thickBot="1" x14ac:dyDescent="0.3">
      <c r="A14" s="36">
        <v>10215</v>
      </c>
      <c r="B14" s="36"/>
      <c r="C14" s="37" t="s">
        <v>19</v>
      </c>
      <c r="D14" s="37"/>
      <c r="E14" s="38" t="s">
        <v>12</v>
      </c>
      <c r="F14" s="39"/>
      <c r="G14" s="40"/>
      <c r="H14" s="41"/>
      <c r="I14" s="5"/>
    </row>
    <row r="15" spans="1:9" ht="15.75" thickTop="1" x14ac:dyDescent="0.25">
      <c r="A15" s="42"/>
      <c r="B15" s="43"/>
      <c r="C15" s="44"/>
      <c r="D15" s="44"/>
      <c r="E15" s="45"/>
      <c r="F15" s="46"/>
      <c r="G15" s="47" t="s">
        <v>20</v>
      </c>
      <c r="H15" s="48">
        <f>SUBTOTAL(9,H7:H14)</f>
        <v>0</v>
      </c>
    </row>
    <row r="16" spans="1:9" x14ac:dyDescent="0.25">
      <c r="A16" s="14" t="s">
        <v>21</v>
      </c>
      <c r="B16" s="14"/>
      <c r="C16" s="49"/>
      <c r="D16" s="49"/>
      <c r="E16" s="50"/>
      <c r="F16" s="51" t="s">
        <v>22</v>
      </c>
      <c r="G16" s="52"/>
      <c r="H16" s="53"/>
    </row>
    <row r="17" spans="1:9" ht="15.75" thickBot="1" x14ac:dyDescent="0.3">
      <c r="A17" s="20" t="s">
        <v>4</v>
      </c>
      <c r="B17" s="20"/>
      <c r="C17" s="21" t="s">
        <v>5</v>
      </c>
      <c r="D17" s="21" t="s">
        <v>6</v>
      </c>
      <c r="E17" s="21" t="s">
        <v>7</v>
      </c>
      <c r="F17" s="22" t="s">
        <v>8</v>
      </c>
      <c r="G17" s="23" t="s">
        <v>9</v>
      </c>
      <c r="H17" s="23" t="s">
        <v>10</v>
      </c>
    </row>
    <row r="18" spans="1:9" ht="15.75" thickTop="1" x14ac:dyDescent="0.25">
      <c r="A18" s="30">
        <v>20208</v>
      </c>
      <c r="B18" s="30"/>
      <c r="C18" s="31" t="s">
        <v>25</v>
      </c>
      <c r="D18" s="31"/>
      <c r="E18" s="32" t="s">
        <v>24</v>
      </c>
      <c r="F18" s="54">
        <v>1</v>
      </c>
      <c r="G18" s="55"/>
      <c r="H18" s="35">
        <f t="shared" ref="H18:H23" si="0">F18*G18</f>
        <v>0</v>
      </c>
      <c r="I18" s="5"/>
    </row>
    <row r="19" spans="1:9" x14ac:dyDescent="0.25">
      <c r="A19" s="30">
        <v>20212</v>
      </c>
      <c r="B19" s="30"/>
      <c r="C19" s="31" t="s">
        <v>26</v>
      </c>
      <c r="D19" s="31"/>
      <c r="E19" s="56" t="s">
        <v>23</v>
      </c>
      <c r="F19" s="54">
        <v>570</v>
      </c>
      <c r="G19" s="55"/>
      <c r="H19" s="35">
        <f t="shared" si="0"/>
        <v>0</v>
      </c>
      <c r="I19" s="5"/>
    </row>
    <row r="20" spans="1:9" ht="24" x14ac:dyDescent="0.25">
      <c r="A20" s="30">
        <v>20301</v>
      </c>
      <c r="B20" s="30"/>
      <c r="C20" s="31" t="s">
        <v>27</v>
      </c>
      <c r="D20" s="31"/>
      <c r="E20" s="32" t="s">
        <v>24</v>
      </c>
      <c r="F20" s="54">
        <v>23</v>
      </c>
      <c r="G20" s="55"/>
      <c r="H20" s="35">
        <f t="shared" si="0"/>
        <v>0</v>
      </c>
      <c r="I20" s="5"/>
    </row>
    <row r="21" spans="1:9" ht="24" x14ac:dyDescent="0.25">
      <c r="A21" s="30">
        <v>20302</v>
      </c>
      <c r="B21" s="30"/>
      <c r="C21" s="31" t="s">
        <v>28</v>
      </c>
      <c r="D21" s="31"/>
      <c r="E21" s="32" t="s">
        <v>24</v>
      </c>
      <c r="F21" s="54">
        <v>2</v>
      </c>
      <c r="G21" s="55"/>
      <c r="H21" s="35">
        <f t="shared" si="0"/>
        <v>0</v>
      </c>
      <c r="I21" s="5"/>
    </row>
    <row r="22" spans="1:9" x14ac:dyDescent="0.25">
      <c r="A22" s="30">
        <v>20313</v>
      </c>
      <c r="B22" s="30"/>
      <c r="C22" s="31" t="s">
        <v>30</v>
      </c>
      <c r="D22" s="31"/>
      <c r="E22" s="32" t="s">
        <v>29</v>
      </c>
      <c r="F22" s="54">
        <v>15</v>
      </c>
      <c r="G22" s="55"/>
      <c r="H22" s="35">
        <f t="shared" si="0"/>
        <v>0</v>
      </c>
      <c r="I22" s="5"/>
    </row>
    <row r="23" spans="1:9" ht="24.75" thickBot="1" x14ac:dyDescent="0.3">
      <c r="A23" s="30">
        <v>20319</v>
      </c>
      <c r="B23" s="30"/>
      <c r="C23" s="31" t="s">
        <v>32</v>
      </c>
      <c r="D23" s="31"/>
      <c r="E23" s="56" t="s">
        <v>24</v>
      </c>
      <c r="F23" s="54">
        <v>34</v>
      </c>
      <c r="G23" s="57"/>
      <c r="H23" s="35">
        <f t="shared" si="0"/>
        <v>0</v>
      </c>
      <c r="I23" s="5"/>
    </row>
    <row r="24" spans="1:9" ht="15.75" thickTop="1" x14ac:dyDescent="0.25">
      <c r="A24" s="42"/>
      <c r="B24" s="43"/>
      <c r="C24" s="44"/>
      <c r="D24" s="44"/>
      <c r="E24" s="45"/>
      <c r="F24" s="46"/>
      <c r="G24" s="47" t="s">
        <v>20</v>
      </c>
      <c r="H24" s="48">
        <f>SUBTOTAL(9,H18:H23)</f>
        <v>0</v>
      </c>
    </row>
    <row r="25" spans="1:9" x14ac:dyDescent="0.25">
      <c r="A25" s="14" t="s">
        <v>33</v>
      </c>
      <c r="B25" s="14"/>
      <c r="C25" s="15"/>
      <c r="D25" s="15"/>
      <c r="E25" s="16"/>
      <c r="F25" s="17" t="s">
        <v>22</v>
      </c>
      <c r="G25" s="18"/>
      <c r="H25" s="19"/>
    </row>
    <row r="26" spans="1:9" ht="15.75" thickBot="1" x14ac:dyDescent="0.3">
      <c r="A26" s="20" t="s">
        <v>4</v>
      </c>
      <c r="B26" s="20"/>
      <c r="C26" s="21" t="s">
        <v>5</v>
      </c>
      <c r="D26" s="21" t="s">
        <v>6</v>
      </c>
      <c r="E26" s="21" t="s">
        <v>7</v>
      </c>
      <c r="F26" s="22" t="s">
        <v>8</v>
      </c>
      <c r="G26" s="23" t="s">
        <v>9</v>
      </c>
      <c r="H26" s="23" t="s">
        <v>10</v>
      </c>
    </row>
    <row r="27" spans="1:9" ht="15.75" thickTop="1" x14ac:dyDescent="0.25">
      <c r="A27" s="24">
        <v>30101</v>
      </c>
      <c r="B27" s="24"/>
      <c r="C27" s="25" t="s">
        <v>34</v>
      </c>
      <c r="D27" s="25" t="s">
        <v>35</v>
      </c>
      <c r="E27" s="58" t="s">
        <v>31</v>
      </c>
      <c r="F27" s="59">
        <v>23</v>
      </c>
      <c r="G27" s="60"/>
      <c r="H27" s="29">
        <f t="shared" ref="H27:H32" si="1">F27*G27</f>
        <v>0</v>
      </c>
      <c r="I27" s="5"/>
    </row>
    <row r="28" spans="1:9" x14ac:dyDescent="0.25">
      <c r="A28" s="30" t="s">
        <v>36</v>
      </c>
      <c r="B28" s="30"/>
      <c r="C28" s="31" t="s">
        <v>37</v>
      </c>
      <c r="D28" s="31" t="s">
        <v>38</v>
      </c>
      <c r="E28" s="56" t="s">
        <v>31</v>
      </c>
      <c r="F28" s="61">
        <v>1353</v>
      </c>
      <c r="G28" s="62"/>
      <c r="H28" s="35">
        <f t="shared" si="1"/>
        <v>0</v>
      </c>
      <c r="I28" s="5"/>
    </row>
    <row r="29" spans="1:9" ht="24" x14ac:dyDescent="0.25">
      <c r="A29" s="30" t="s">
        <v>39</v>
      </c>
      <c r="B29" s="30"/>
      <c r="C29" s="31" t="s">
        <v>40</v>
      </c>
      <c r="D29" s="31" t="s">
        <v>41</v>
      </c>
      <c r="E29" s="56" t="s">
        <v>31</v>
      </c>
      <c r="F29" s="61">
        <v>411</v>
      </c>
      <c r="G29" s="62"/>
      <c r="H29" s="35">
        <f t="shared" si="1"/>
        <v>0</v>
      </c>
      <c r="I29" s="5"/>
    </row>
    <row r="30" spans="1:9" x14ac:dyDescent="0.25">
      <c r="A30" s="30" t="s">
        <v>42</v>
      </c>
      <c r="B30" s="30"/>
      <c r="C30" s="31" t="s">
        <v>43</v>
      </c>
      <c r="D30" s="25" t="s">
        <v>44</v>
      </c>
      <c r="E30" s="56" t="s">
        <v>23</v>
      </c>
      <c r="F30" s="61">
        <v>1983</v>
      </c>
      <c r="G30" s="62"/>
      <c r="H30" s="35">
        <f t="shared" si="1"/>
        <v>0</v>
      </c>
      <c r="I30" s="5"/>
    </row>
    <row r="31" spans="1:9" x14ac:dyDescent="0.25">
      <c r="A31" s="30" t="s">
        <v>45</v>
      </c>
      <c r="B31" s="30"/>
      <c r="C31" s="31" t="s">
        <v>46</v>
      </c>
      <c r="D31" s="25" t="s">
        <v>44</v>
      </c>
      <c r="E31" s="56" t="s">
        <v>23</v>
      </c>
      <c r="F31" s="61">
        <v>1412</v>
      </c>
      <c r="G31" s="62"/>
      <c r="H31" s="35">
        <f t="shared" si="1"/>
        <v>0</v>
      </c>
      <c r="I31" s="5"/>
    </row>
    <row r="32" spans="1:9" ht="15.75" thickBot="1" x14ac:dyDescent="0.3">
      <c r="A32" s="30">
        <v>30604</v>
      </c>
      <c r="B32" s="30"/>
      <c r="C32" s="31" t="s">
        <v>47</v>
      </c>
      <c r="D32" s="31"/>
      <c r="E32" s="56" t="s">
        <v>23</v>
      </c>
      <c r="F32" s="61">
        <v>3395</v>
      </c>
      <c r="G32" s="62"/>
      <c r="H32" s="35">
        <f t="shared" si="1"/>
        <v>0</v>
      </c>
      <c r="I32" s="5"/>
    </row>
    <row r="33" spans="1:9" ht="15.75" thickTop="1" x14ac:dyDescent="0.25">
      <c r="A33" s="42"/>
      <c r="B33" s="43"/>
      <c r="C33" s="44"/>
      <c r="D33" s="44"/>
      <c r="E33" s="45"/>
      <c r="F33" s="46"/>
      <c r="G33" s="47" t="s">
        <v>20</v>
      </c>
      <c r="H33" s="48">
        <f>SUBTOTAL(9,H27:H32)</f>
        <v>0</v>
      </c>
      <c r="I33" s="6"/>
    </row>
    <row r="34" spans="1:9" x14ac:dyDescent="0.25">
      <c r="A34" s="14" t="s">
        <v>48</v>
      </c>
      <c r="B34" s="14"/>
      <c r="C34" s="49"/>
      <c r="D34" s="49"/>
      <c r="E34" s="50"/>
      <c r="F34" s="51" t="s">
        <v>22</v>
      </c>
      <c r="G34" s="52"/>
      <c r="H34" s="53"/>
    </row>
    <row r="35" spans="1:9" ht="15.75" thickBot="1" x14ac:dyDescent="0.3">
      <c r="A35" s="20" t="s">
        <v>4</v>
      </c>
      <c r="B35" s="20"/>
      <c r="C35" s="21" t="s">
        <v>5</v>
      </c>
      <c r="D35" s="21" t="s">
        <v>6</v>
      </c>
      <c r="E35" s="21" t="s">
        <v>7</v>
      </c>
      <c r="F35" s="22" t="s">
        <v>8</v>
      </c>
      <c r="G35" s="23" t="s">
        <v>9</v>
      </c>
      <c r="H35" s="23" t="s">
        <v>10</v>
      </c>
    </row>
    <row r="36" spans="1:9" ht="15.75" thickTop="1" x14ac:dyDescent="0.25">
      <c r="A36" s="63" t="s">
        <v>49</v>
      </c>
      <c r="B36" s="63"/>
      <c r="C36" s="64" t="s">
        <v>50</v>
      </c>
      <c r="D36" s="64" t="s">
        <v>51</v>
      </c>
      <c r="E36" s="58" t="s">
        <v>23</v>
      </c>
      <c r="F36" s="65">
        <v>43</v>
      </c>
      <c r="G36" s="66"/>
      <c r="H36" s="67">
        <f t="shared" ref="H36:H48" si="2">F36*G36</f>
        <v>0</v>
      </c>
      <c r="I36" s="5"/>
    </row>
    <row r="37" spans="1:9" x14ac:dyDescent="0.25">
      <c r="A37" s="24" t="s">
        <v>52</v>
      </c>
      <c r="B37" s="24"/>
      <c r="C37" s="25" t="s">
        <v>50</v>
      </c>
      <c r="D37" s="25" t="s">
        <v>53</v>
      </c>
      <c r="E37" s="58" t="s">
        <v>23</v>
      </c>
      <c r="F37" s="59">
        <v>23</v>
      </c>
      <c r="G37" s="60"/>
      <c r="H37" s="29">
        <f t="shared" si="2"/>
        <v>0</v>
      </c>
      <c r="I37" s="5"/>
    </row>
    <row r="38" spans="1:9" x14ac:dyDescent="0.25">
      <c r="A38" s="30" t="s">
        <v>54</v>
      </c>
      <c r="B38" s="30"/>
      <c r="C38" s="31" t="s">
        <v>55</v>
      </c>
      <c r="D38" s="68" t="s">
        <v>56</v>
      </c>
      <c r="E38" s="56" t="s">
        <v>23</v>
      </c>
      <c r="F38" s="61">
        <v>75</v>
      </c>
      <c r="G38" s="62"/>
      <c r="H38" s="35">
        <f t="shared" si="2"/>
        <v>0</v>
      </c>
      <c r="I38" s="5"/>
    </row>
    <row r="39" spans="1:9" x14ac:dyDescent="0.25">
      <c r="A39" s="30" t="s">
        <v>57</v>
      </c>
      <c r="B39" s="30"/>
      <c r="C39" s="31" t="s">
        <v>58</v>
      </c>
      <c r="D39" s="68" t="s">
        <v>56</v>
      </c>
      <c r="E39" s="56" t="s">
        <v>23</v>
      </c>
      <c r="F39" s="61">
        <v>1908</v>
      </c>
      <c r="G39" s="62"/>
      <c r="H39" s="35">
        <f t="shared" si="2"/>
        <v>0</v>
      </c>
      <c r="I39" s="5"/>
    </row>
    <row r="40" spans="1:9" x14ac:dyDescent="0.25">
      <c r="A40" s="30" t="s">
        <v>59</v>
      </c>
      <c r="B40" s="30"/>
      <c r="C40" s="31" t="s">
        <v>60</v>
      </c>
      <c r="D40" s="68" t="s">
        <v>61</v>
      </c>
      <c r="E40" s="56" t="s">
        <v>23</v>
      </c>
      <c r="F40" s="61">
        <v>1368</v>
      </c>
      <c r="G40" s="62"/>
      <c r="H40" s="35">
        <f t="shared" si="2"/>
        <v>0</v>
      </c>
      <c r="I40" s="5"/>
    </row>
    <row r="41" spans="1:9" x14ac:dyDescent="0.25">
      <c r="A41" s="30" t="s">
        <v>62</v>
      </c>
      <c r="B41" s="30"/>
      <c r="C41" s="31" t="s">
        <v>63</v>
      </c>
      <c r="D41" s="68" t="s">
        <v>64</v>
      </c>
      <c r="E41" s="56" t="s">
        <v>23</v>
      </c>
      <c r="F41" s="61">
        <v>65</v>
      </c>
      <c r="G41" s="62"/>
      <c r="H41" s="35">
        <f t="shared" si="2"/>
        <v>0</v>
      </c>
      <c r="I41" s="5"/>
    </row>
    <row r="42" spans="1:9" x14ac:dyDescent="0.25">
      <c r="A42" s="30" t="s">
        <v>65</v>
      </c>
      <c r="B42" s="30"/>
      <c r="C42" s="31" t="s">
        <v>66</v>
      </c>
      <c r="D42" s="68" t="s">
        <v>67</v>
      </c>
      <c r="E42" s="56" t="s">
        <v>23</v>
      </c>
      <c r="F42" s="61">
        <v>27</v>
      </c>
      <c r="G42" s="62"/>
      <c r="H42" s="35">
        <f t="shared" si="2"/>
        <v>0</v>
      </c>
      <c r="I42" s="5"/>
    </row>
    <row r="43" spans="1:9" x14ac:dyDescent="0.25">
      <c r="A43" s="30">
        <v>44001</v>
      </c>
      <c r="B43" s="30"/>
      <c r="C43" s="31" t="s">
        <v>68</v>
      </c>
      <c r="D43" s="68"/>
      <c r="E43" s="56" t="s">
        <v>23</v>
      </c>
      <c r="F43" s="61">
        <v>1689</v>
      </c>
      <c r="G43" s="62"/>
      <c r="H43" s="35">
        <f t="shared" si="2"/>
        <v>0</v>
      </c>
      <c r="I43" s="5"/>
    </row>
    <row r="44" spans="1:9" x14ac:dyDescent="0.25">
      <c r="A44" s="30">
        <v>44501</v>
      </c>
      <c r="B44" s="30"/>
      <c r="C44" s="31" t="s">
        <v>69</v>
      </c>
      <c r="D44" s="68" t="s">
        <v>67</v>
      </c>
      <c r="E44" s="56" t="s">
        <v>23</v>
      </c>
      <c r="F44" s="61">
        <v>1330</v>
      </c>
      <c r="G44" s="62"/>
      <c r="H44" s="35">
        <f t="shared" si="2"/>
        <v>0</v>
      </c>
      <c r="I44" s="5"/>
    </row>
    <row r="45" spans="1:9" x14ac:dyDescent="0.25">
      <c r="A45" s="30">
        <v>45001</v>
      </c>
      <c r="B45" s="30"/>
      <c r="C45" s="31" t="s">
        <v>70</v>
      </c>
      <c r="D45" s="68" t="s">
        <v>71</v>
      </c>
      <c r="E45" s="32" t="s">
        <v>29</v>
      </c>
      <c r="F45" s="61">
        <v>568</v>
      </c>
      <c r="G45" s="62"/>
      <c r="H45" s="35">
        <f t="shared" si="2"/>
        <v>0</v>
      </c>
      <c r="I45" s="5"/>
    </row>
    <row r="46" spans="1:9" x14ac:dyDescent="0.25">
      <c r="A46" s="30" t="s">
        <v>73</v>
      </c>
      <c r="B46" s="30"/>
      <c r="C46" s="31" t="s">
        <v>74</v>
      </c>
      <c r="D46" s="68" t="s">
        <v>64</v>
      </c>
      <c r="E46" s="56" t="s">
        <v>72</v>
      </c>
      <c r="F46" s="61">
        <v>79</v>
      </c>
      <c r="G46" s="62"/>
      <c r="H46" s="35">
        <f t="shared" si="2"/>
        <v>0</v>
      </c>
      <c r="I46" s="5"/>
    </row>
    <row r="47" spans="1:9" x14ac:dyDescent="0.25">
      <c r="A47" s="30" t="s">
        <v>75</v>
      </c>
      <c r="B47" s="30"/>
      <c r="C47" s="31" t="s">
        <v>76</v>
      </c>
      <c r="D47" s="68" t="s">
        <v>64</v>
      </c>
      <c r="E47" s="56" t="s">
        <v>24</v>
      </c>
      <c r="F47" s="61">
        <v>29</v>
      </c>
      <c r="G47" s="62"/>
      <c r="H47" s="35">
        <f t="shared" si="2"/>
        <v>0</v>
      </c>
      <c r="I47" s="5"/>
    </row>
    <row r="48" spans="1:9" ht="15.75" thickBot="1" x14ac:dyDescent="0.3">
      <c r="A48" s="69">
        <v>45008</v>
      </c>
      <c r="B48" s="69"/>
      <c r="C48" s="70" t="s">
        <v>77</v>
      </c>
      <c r="D48" s="71"/>
      <c r="E48" s="72" t="s">
        <v>23</v>
      </c>
      <c r="F48" s="73">
        <v>4</v>
      </c>
      <c r="G48" s="74"/>
      <c r="H48" s="75">
        <f t="shared" si="2"/>
        <v>0</v>
      </c>
      <c r="I48" s="5"/>
    </row>
    <row r="49" spans="1:9" ht="15.75" thickTop="1" x14ac:dyDescent="0.25">
      <c r="A49" s="76"/>
      <c r="B49" s="77"/>
      <c r="C49" s="78"/>
      <c r="D49" s="78"/>
      <c r="E49" s="45"/>
      <c r="F49" s="46"/>
      <c r="G49" s="47" t="s">
        <v>20</v>
      </c>
      <c r="H49" s="79">
        <f>SUBTOTAL(9,H38:H48)</f>
        <v>0</v>
      </c>
      <c r="I49" s="5"/>
    </row>
    <row r="50" spans="1:9" x14ac:dyDescent="0.25">
      <c r="A50" s="11" t="s">
        <v>78</v>
      </c>
      <c r="B50" s="11"/>
      <c r="F50" s="9" t="s">
        <v>22</v>
      </c>
    </row>
    <row r="51" spans="1:9" ht="15.75" thickBot="1" x14ac:dyDescent="0.3">
      <c r="A51" s="20" t="s">
        <v>4</v>
      </c>
      <c r="B51" s="20"/>
      <c r="C51" s="21" t="s">
        <v>5</v>
      </c>
      <c r="D51" s="21" t="s">
        <v>6</v>
      </c>
      <c r="E51" s="21" t="s">
        <v>7</v>
      </c>
      <c r="F51" s="22" t="s">
        <v>8</v>
      </c>
      <c r="G51" s="23" t="s">
        <v>9</v>
      </c>
      <c r="H51" s="23" t="s">
        <v>10</v>
      </c>
    </row>
    <row r="52" spans="1:9" ht="24.75" thickTop="1" x14ac:dyDescent="0.25">
      <c r="A52" s="24">
        <v>50101</v>
      </c>
      <c r="B52" s="24"/>
      <c r="C52" s="25" t="s">
        <v>79</v>
      </c>
      <c r="D52" s="25"/>
      <c r="E52" s="26" t="s">
        <v>29</v>
      </c>
      <c r="F52" s="59">
        <v>214</v>
      </c>
      <c r="G52" s="60"/>
      <c r="H52" s="29">
        <f t="shared" ref="H52:H57" si="3">F52*G52</f>
        <v>0</v>
      </c>
      <c r="I52" s="5"/>
    </row>
    <row r="53" spans="1:9" ht="24" x14ac:dyDescent="0.25">
      <c r="A53" s="30">
        <v>50201</v>
      </c>
      <c r="B53" s="30"/>
      <c r="C53" s="31" t="s">
        <v>81</v>
      </c>
      <c r="D53" s="31"/>
      <c r="E53" s="32" t="s">
        <v>24</v>
      </c>
      <c r="F53" s="61">
        <v>7</v>
      </c>
      <c r="G53" s="62"/>
      <c r="H53" s="35">
        <f t="shared" si="3"/>
        <v>0</v>
      </c>
      <c r="I53" s="5"/>
    </row>
    <row r="54" spans="1:9" x14ac:dyDescent="0.25">
      <c r="A54" s="30" t="s">
        <v>82</v>
      </c>
      <c r="B54" s="30"/>
      <c r="C54" s="31" t="s">
        <v>83</v>
      </c>
      <c r="D54" s="31"/>
      <c r="E54" s="32" t="s">
        <v>24</v>
      </c>
      <c r="F54" s="61">
        <v>6</v>
      </c>
      <c r="G54" s="62"/>
      <c r="H54" s="35">
        <f t="shared" si="3"/>
        <v>0</v>
      </c>
      <c r="I54" s="5"/>
    </row>
    <row r="55" spans="1:9" x14ac:dyDescent="0.25">
      <c r="A55" s="30" t="s">
        <v>84</v>
      </c>
      <c r="B55" s="30"/>
      <c r="C55" s="31" t="s">
        <v>85</v>
      </c>
      <c r="D55" s="31"/>
      <c r="E55" s="32" t="s">
        <v>24</v>
      </c>
      <c r="F55" s="61">
        <v>1</v>
      </c>
      <c r="G55" s="62"/>
      <c r="H55" s="35">
        <f t="shared" si="3"/>
        <v>0</v>
      </c>
      <c r="I55" s="5"/>
    </row>
    <row r="56" spans="1:9" x14ac:dyDescent="0.25">
      <c r="A56" s="30" t="s">
        <v>86</v>
      </c>
      <c r="B56" s="30"/>
      <c r="C56" s="31" t="s">
        <v>87</v>
      </c>
      <c r="D56" s="31"/>
      <c r="E56" s="32" t="s">
        <v>24</v>
      </c>
      <c r="F56" s="61">
        <v>34</v>
      </c>
      <c r="G56" s="80"/>
      <c r="H56" s="35">
        <f t="shared" si="3"/>
        <v>0</v>
      </c>
      <c r="I56" s="5"/>
    </row>
    <row r="57" spans="1:9" ht="36.75" thickBot="1" x14ac:dyDescent="0.3">
      <c r="A57" s="30">
        <v>50701</v>
      </c>
      <c r="B57" s="30"/>
      <c r="C57" s="31" t="s">
        <v>80</v>
      </c>
      <c r="D57" s="31"/>
      <c r="E57" s="32" t="s">
        <v>29</v>
      </c>
      <c r="F57" s="61">
        <v>31</v>
      </c>
      <c r="G57" s="62"/>
      <c r="H57" s="35">
        <f t="shared" si="3"/>
        <v>0</v>
      </c>
      <c r="I57" s="5"/>
    </row>
    <row r="58" spans="1:9" ht="15.75" thickTop="1" x14ac:dyDescent="0.25">
      <c r="A58" s="42"/>
      <c r="B58" s="43"/>
      <c r="C58" s="44"/>
      <c r="D58" s="44"/>
      <c r="E58" s="45"/>
      <c r="F58" s="46"/>
      <c r="G58" s="47" t="s">
        <v>20</v>
      </c>
      <c r="H58" s="48">
        <f>SUBTOTAL(9,H53:H57)</f>
        <v>0</v>
      </c>
    </row>
    <row r="59" spans="1:9" x14ac:dyDescent="0.25">
      <c r="A59" s="14" t="s">
        <v>88</v>
      </c>
      <c r="B59" s="14"/>
      <c r="C59" s="15"/>
      <c r="D59" s="15"/>
      <c r="E59" s="16"/>
      <c r="F59" s="17" t="s">
        <v>22</v>
      </c>
      <c r="G59" s="18"/>
      <c r="H59" s="19"/>
    </row>
    <row r="60" spans="1:9" ht="15.75" thickBot="1" x14ac:dyDescent="0.3">
      <c r="A60" s="20" t="s">
        <v>4</v>
      </c>
      <c r="B60" s="20"/>
      <c r="C60" s="21" t="s">
        <v>5</v>
      </c>
      <c r="D60" s="21" t="s">
        <v>6</v>
      </c>
      <c r="E60" s="21" t="s">
        <v>7</v>
      </c>
      <c r="F60" s="22" t="s">
        <v>8</v>
      </c>
      <c r="G60" s="23" t="s">
        <v>9</v>
      </c>
      <c r="H60" s="23" t="s">
        <v>10</v>
      </c>
    </row>
    <row r="61" spans="1:9" ht="24.75" thickTop="1" x14ac:dyDescent="0.25">
      <c r="A61" s="24">
        <v>70101</v>
      </c>
      <c r="B61" s="24"/>
      <c r="C61" s="31" t="s">
        <v>89</v>
      </c>
      <c r="D61" s="25"/>
      <c r="E61" s="26" t="s">
        <v>24</v>
      </c>
      <c r="F61" s="59">
        <v>33</v>
      </c>
      <c r="G61" s="60"/>
      <c r="H61" s="29">
        <f>F61*G61</f>
        <v>0</v>
      </c>
      <c r="I61" s="5"/>
    </row>
    <row r="62" spans="1:9" x14ac:dyDescent="0.25">
      <c r="A62" s="30">
        <v>70102</v>
      </c>
      <c r="B62" s="30"/>
      <c r="C62" s="31" t="s">
        <v>90</v>
      </c>
      <c r="D62" s="31"/>
      <c r="E62" s="56" t="s">
        <v>23</v>
      </c>
      <c r="F62" s="81">
        <v>1.6</v>
      </c>
      <c r="G62" s="62"/>
      <c r="H62" s="35">
        <f>F62*G62</f>
        <v>0</v>
      </c>
      <c r="I62" s="5"/>
    </row>
    <row r="63" spans="1:9" x14ac:dyDescent="0.25">
      <c r="A63" s="30">
        <v>70202</v>
      </c>
      <c r="B63" s="30"/>
      <c r="C63" s="31" t="s">
        <v>91</v>
      </c>
      <c r="D63" s="31"/>
      <c r="E63" s="56" t="s">
        <v>23</v>
      </c>
      <c r="F63" s="81">
        <v>8.7799999999999994</v>
      </c>
      <c r="G63" s="62"/>
      <c r="H63" s="35">
        <f>F63*G63</f>
        <v>0</v>
      </c>
      <c r="I63" s="5"/>
    </row>
    <row r="64" spans="1:9" x14ac:dyDescent="0.25">
      <c r="A64" s="30">
        <v>70701</v>
      </c>
      <c r="B64" s="30"/>
      <c r="C64" s="31" t="s">
        <v>92</v>
      </c>
      <c r="D64" s="31"/>
      <c r="E64" s="32" t="s">
        <v>24</v>
      </c>
      <c r="F64" s="61">
        <v>1</v>
      </c>
      <c r="G64" s="62"/>
      <c r="H64" s="35">
        <f>F64*G64</f>
        <v>0</v>
      </c>
      <c r="I64" s="5"/>
    </row>
    <row r="65" spans="1:9" ht="15.75" thickBot="1" x14ac:dyDescent="0.3">
      <c r="A65" s="82">
        <v>70901</v>
      </c>
      <c r="B65" s="82"/>
      <c r="C65" s="83" t="s">
        <v>93</v>
      </c>
      <c r="D65" s="83"/>
      <c r="E65" s="84" t="s">
        <v>94</v>
      </c>
      <c r="F65" s="85"/>
      <c r="G65" s="86"/>
      <c r="H65" s="41"/>
      <c r="I65" s="5"/>
    </row>
    <row r="66" spans="1:9" ht="15.75" thickTop="1" x14ac:dyDescent="0.25">
      <c r="A66" s="87"/>
      <c r="B66" s="87"/>
      <c r="C66" s="88"/>
      <c r="D66" s="88"/>
      <c r="E66" s="89"/>
      <c r="F66" s="90"/>
      <c r="G66" s="91" t="s">
        <v>20</v>
      </c>
      <c r="H66" s="48">
        <f>SUBTOTAL(9,H61:H65)</f>
        <v>0</v>
      </c>
    </row>
    <row r="67" spans="1:9" x14ac:dyDescent="0.25">
      <c r="A67" s="14" t="s">
        <v>95</v>
      </c>
      <c r="B67" s="14"/>
      <c r="C67" s="49"/>
      <c r="D67" s="49"/>
      <c r="E67" s="50"/>
      <c r="F67" s="51" t="s">
        <v>22</v>
      </c>
      <c r="G67" s="52"/>
      <c r="H67" s="53"/>
    </row>
    <row r="68" spans="1:9" ht="15.75" thickBot="1" x14ac:dyDescent="0.3">
      <c r="A68" s="20" t="s">
        <v>4</v>
      </c>
      <c r="B68" s="20"/>
      <c r="C68" s="21" t="s">
        <v>5</v>
      </c>
      <c r="D68" s="21" t="s">
        <v>6</v>
      </c>
      <c r="E68" s="21" t="s">
        <v>7</v>
      </c>
      <c r="F68" s="22" t="s">
        <v>8</v>
      </c>
      <c r="G68" s="23" t="s">
        <v>9</v>
      </c>
      <c r="H68" s="23" t="s">
        <v>10</v>
      </c>
    </row>
    <row r="69" spans="1:9" ht="16.5" thickTop="1" thickBot="1" x14ac:dyDescent="0.3">
      <c r="A69" s="30" t="s">
        <v>97</v>
      </c>
      <c r="B69" s="30"/>
      <c r="C69" s="31" t="s">
        <v>98</v>
      </c>
      <c r="D69" s="68" t="s">
        <v>96</v>
      </c>
      <c r="E69" s="56" t="s">
        <v>23</v>
      </c>
      <c r="F69" s="61">
        <v>143</v>
      </c>
      <c r="G69" s="62"/>
      <c r="H69" s="35">
        <f>F69*G69</f>
        <v>0</v>
      </c>
      <c r="I69" s="5"/>
    </row>
    <row r="70" spans="1:9" ht="15.75" thickTop="1" x14ac:dyDescent="0.25">
      <c r="A70" s="92"/>
      <c r="B70" s="92"/>
      <c r="C70" s="93"/>
      <c r="D70" s="93"/>
      <c r="E70" s="89"/>
      <c r="F70" s="90"/>
      <c r="G70" s="91" t="s">
        <v>20</v>
      </c>
      <c r="H70" s="79">
        <f>SUBTOTAL(9,H69:H69)</f>
        <v>0</v>
      </c>
      <c r="I70" s="5"/>
    </row>
    <row r="72" spans="1:9" x14ac:dyDescent="0.25">
      <c r="A72" s="11" t="s">
        <v>99</v>
      </c>
    </row>
    <row r="74" spans="1:9" x14ac:dyDescent="0.25">
      <c r="A74" s="94" t="s">
        <v>100</v>
      </c>
      <c r="B74" s="95"/>
      <c r="C74" s="95"/>
      <c r="D74" s="95"/>
      <c r="E74" s="95"/>
      <c r="F74" s="95"/>
      <c r="G74" s="96"/>
      <c r="H74" s="97">
        <f>H15</f>
        <v>0</v>
      </c>
    </row>
    <row r="75" spans="1:9" x14ac:dyDescent="0.25">
      <c r="A75" s="94" t="s">
        <v>101</v>
      </c>
      <c r="B75" s="95"/>
      <c r="C75" s="95"/>
      <c r="D75" s="95"/>
      <c r="E75" s="95"/>
      <c r="F75" s="95"/>
      <c r="G75" s="96"/>
      <c r="H75" s="97">
        <f>H24</f>
        <v>0</v>
      </c>
    </row>
    <row r="76" spans="1:9" x14ac:dyDescent="0.25">
      <c r="A76" s="94" t="s">
        <v>102</v>
      </c>
      <c r="B76" s="95"/>
      <c r="C76" s="95"/>
      <c r="D76" s="95"/>
      <c r="E76" s="95"/>
      <c r="F76" s="95"/>
      <c r="G76" s="96"/>
      <c r="H76" s="97">
        <f>H33</f>
        <v>0</v>
      </c>
    </row>
    <row r="77" spans="1:9" x14ac:dyDescent="0.25">
      <c r="A77" s="94" t="s">
        <v>103</v>
      </c>
      <c r="B77" s="95"/>
      <c r="C77" s="95"/>
      <c r="D77" s="95"/>
      <c r="E77" s="95"/>
      <c r="F77" s="95"/>
      <c r="G77" s="96"/>
      <c r="H77" s="97">
        <f>H49</f>
        <v>0</v>
      </c>
    </row>
    <row r="78" spans="1:9" x14ac:dyDescent="0.25">
      <c r="A78" s="94" t="s">
        <v>104</v>
      </c>
      <c r="B78" s="95"/>
      <c r="C78" s="95"/>
      <c r="D78" s="95"/>
      <c r="E78" s="95"/>
      <c r="F78" s="95"/>
      <c r="G78" s="96"/>
      <c r="H78" s="97">
        <f>H58</f>
        <v>0</v>
      </c>
    </row>
    <row r="79" spans="1:9" x14ac:dyDescent="0.25">
      <c r="A79" s="94" t="s">
        <v>105</v>
      </c>
      <c r="B79" s="95"/>
      <c r="C79" s="95"/>
      <c r="D79" s="95"/>
      <c r="E79" s="95"/>
      <c r="F79" s="95"/>
      <c r="G79" s="96"/>
      <c r="H79" s="97">
        <f>H66</f>
        <v>0</v>
      </c>
    </row>
    <row r="80" spans="1:9" x14ac:dyDescent="0.25">
      <c r="A80" s="94" t="s">
        <v>106</v>
      </c>
      <c r="B80" s="95"/>
      <c r="C80" s="95"/>
      <c r="D80" s="95"/>
      <c r="E80" s="95"/>
      <c r="F80" s="95"/>
      <c r="G80" s="96"/>
      <c r="H80" s="97">
        <f>H70</f>
        <v>0</v>
      </c>
    </row>
    <row r="82" spans="1:8" x14ac:dyDescent="0.25">
      <c r="A82" s="11"/>
      <c r="B82" s="11"/>
      <c r="F82" s="98" t="s">
        <v>107</v>
      </c>
      <c r="G82" s="98"/>
      <c r="H82" s="12">
        <f>H15+H24+H33+H49+H58+H66+H70</f>
        <v>0</v>
      </c>
    </row>
    <row r="83" spans="1:8" x14ac:dyDescent="0.25">
      <c r="A83" s="11"/>
      <c r="B83" s="11"/>
      <c r="F83" s="98" t="s">
        <v>108</v>
      </c>
      <c r="G83" s="98"/>
      <c r="H83" s="12">
        <f>H82*0.2</f>
        <v>0</v>
      </c>
    </row>
    <row r="84" spans="1:8" x14ac:dyDescent="0.25">
      <c r="A84" s="11"/>
      <c r="B84" s="11"/>
      <c r="F84" s="98" t="s">
        <v>109</v>
      </c>
      <c r="G84" s="98"/>
      <c r="H84" s="12">
        <f>H82*1.2</f>
        <v>0</v>
      </c>
    </row>
  </sheetData>
  <mergeCells count="6">
    <mergeCell ref="F84:G84"/>
    <mergeCell ref="A2:H2"/>
    <mergeCell ref="A3:H3"/>
    <mergeCell ref="A4:H4"/>
    <mergeCell ref="F82:G82"/>
    <mergeCell ref="F83:G83"/>
  </mergeCells>
  <pageMargins left="0.7" right="0.7" top="0.75" bottom="0.75" header="0.3" footer="0.3"/>
  <pageSetup paperSize="9" scale="70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Aigar Reimann</dc:creator>
  <cp:lastModifiedBy>Aigar Reimann</cp:lastModifiedBy>
  <cp:lastPrinted>2019-04-26T10:40:23Z</cp:lastPrinted>
  <dcterms:created xsi:type="dcterms:W3CDTF">2019-04-26T10:36:57Z</dcterms:created>
  <dcterms:modified xsi:type="dcterms:W3CDTF">2019-04-26T10:41:39Z</dcterms:modified>
</cp:coreProperties>
</file>