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eguri sademevesi\VK1922_TP_Teguri\8_Mahud-spetsid\"/>
    </mc:Choice>
  </mc:AlternateContent>
  <xr:revisionPtr revIDLastSave="0" documentId="13_ncr:1_{58528487-031F-4C52-A60F-E52D5A556866}" xr6:coauthVersionLast="43" xr6:coauthVersionMax="43" xr10:uidLastSave="{00000000-0000-0000-0000-000000000000}"/>
  <bookViews>
    <workbookView xWindow="28680" yWindow="-120" windowWidth="29040" windowHeight="17640" tabRatio="851" xr2:uid="{00000000-000D-0000-FFFF-FFFF00000000}"/>
  </bookViews>
  <sheets>
    <sheet name="Materjalid" sheetId="17" r:id="rId1"/>
  </sheets>
  <definedNames>
    <definedName name="_xlnm._FilterDatabase" localSheetId="0" hidden="1">Materjalid!$B$1:$B$86</definedName>
    <definedName name="_xlnm.Print_Area" localSheetId="0">Materjalid!$A$1:$E$86</definedName>
    <definedName name="_xlnm.Print_Titles" localSheetId="0">Materjalid!$3:$3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7" l="1"/>
  <c r="A69" i="17" l="1"/>
  <c r="A70" i="17" s="1"/>
  <c r="A71" i="17" s="1"/>
  <c r="A72" i="17" l="1"/>
  <c r="A73" i="17" s="1"/>
  <c r="A74" i="17" s="1"/>
  <c r="A75" i="17" s="1"/>
  <c r="A76" i="17" s="1"/>
  <c r="A77" i="17" s="1"/>
  <c r="A79" i="17" s="1"/>
  <c r="A80" i="17" s="1"/>
  <c r="A81" i="17" s="1"/>
  <c r="A82" i="17" s="1"/>
  <c r="A83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<sst xmlns="http://schemas.openxmlformats.org/spreadsheetml/2006/main" count="178" uniqueCount="77">
  <si>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</si>
  <si>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</si>
  <si>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</si>
  <si>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</si>
  <si>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</si>
  <si>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</si>
  <si>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</si>
  <si>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</si>
  <si>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</si>
  <si>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</si>
  <si>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Teleskoopiline sademeveekanalisatsioonikaev De560/500 mm koos malm luugiga 40 T</t>
  </si>
  <si>
    <t>Veetorustik</t>
  </si>
  <si>
    <t>Veetoru PE PN10 De110 mm</t>
  </si>
  <si>
    <t>Märkelint kirjaga "Vesi"</t>
  </si>
  <si>
    <t>Elekterkeevismuhv De110</t>
  </si>
  <si>
    <t>PE-kaelus terasäärikuga De110</t>
  </si>
  <si>
    <t>Elekterkeeviskolmik De110</t>
  </si>
  <si>
    <t>Veetoru PE PN10 De32 mm</t>
  </si>
  <si>
    <t>Elekterkeevismuhv De32</t>
  </si>
  <si>
    <t>Maakraan DN25 koos spindlipikenduse ja kapega</t>
  </si>
  <si>
    <t>Elekterkeevismuhv De40</t>
  </si>
  <si>
    <t>Maakraan DN32 koos spindlipikenduse ja kapega</t>
  </si>
  <si>
    <t>Maakraan DN50 koos spindlipikenduse ja kapega</t>
  </si>
  <si>
    <t>Sademeveetoru PE/PP SN8 De250 mm</t>
  </si>
  <si>
    <t>Teleskoopiline sademeveekanalisatsiooni piirikaev De400/315 mm koos malm luugiga 40 T</t>
  </si>
  <si>
    <t>Maakraan DN40 koos spindlipikenduse ja kapega</t>
  </si>
  <si>
    <t>Maa-alune soojustatud tuletõrjehüdrant</t>
  </si>
  <si>
    <t>Elekterkeevis puursadul De110-32</t>
  </si>
  <si>
    <t>Liitmik olemasoleva veetoru ühendamiseks</t>
  </si>
  <si>
    <t>V-14</t>
  </si>
  <si>
    <t>V-15</t>
  </si>
  <si>
    <t>kompl</t>
  </si>
  <si>
    <t>Sademeveetoru PE/PP SN8 De200 mm</t>
  </si>
  <si>
    <t>Teleskoopiline sademeveekanalisatsioonikaev De800/630 mm koos malm luugiga 40 T</t>
  </si>
  <si>
    <t>Sademeveekanalisatsiooni pimeühendus</t>
  </si>
  <si>
    <t>V-5</t>
  </si>
  <si>
    <t>V-8</t>
  </si>
  <si>
    <t>Elekterkeevispõlv 45° De110</t>
  </si>
  <si>
    <t>Sademeveetoru PE/PP SN8 De315 mm</t>
  </si>
  <si>
    <t>Teleskoopiline sademeveekanalisatsioonirestkaev De560/500 mm koos malm kantluugiga 40 T (pallsettepesaga 300l)</t>
  </si>
  <si>
    <t>Sademeveetoru PE/PP SN8 De160 mm</t>
  </si>
  <si>
    <t>Põhiliste materjalide loetelu vee- ja sademeveetorustiku rajamisel.</t>
  </si>
  <si>
    <t>Veetoru PE PN10 De40 mm</t>
  </si>
  <si>
    <t>Veetoru PE PN10 De63 mm</t>
  </si>
  <si>
    <t>Veetoru PE PN10 De90 mm</t>
  </si>
  <si>
    <t>Veetoru PE 100 RC PN10 De110 mm</t>
  </si>
  <si>
    <t>Veetoru PE PN10 De50 mm</t>
  </si>
  <si>
    <t>V-1</t>
  </si>
  <si>
    <t>V-2</t>
  </si>
  <si>
    <t>Elekterkeevissadul De110-63</t>
  </si>
  <si>
    <t>V-2A; V-3</t>
  </si>
  <si>
    <t>Elekterkeevissiirdmik De110-90</t>
  </si>
  <si>
    <t>PE-kaelus terasäärikuga De90</t>
  </si>
  <si>
    <t>Äärikutega siiber DN80 koos spindlipikenduse ja kapega</t>
  </si>
  <si>
    <t>V-6</t>
  </si>
  <si>
    <t>V-7</t>
  </si>
  <si>
    <t>Elekterkeevismuhv De90</t>
  </si>
  <si>
    <t>Elekterkeevis puursadul De110-40</t>
  </si>
  <si>
    <t>V-9; V-13; V-17</t>
  </si>
  <si>
    <t>V-10</t>
  </si>
  <si>
    <t>V-11</t>
  </si>
  <si>
    <t>V-12</t>
  </si>
  <si>
    <t>Elekterkeevimuhv De32</t>
  </si>
  <si>
    <t>Elekterkeevis puursadul De110-50</t>
  </si>
  <si>
    <t>Elekterkeevismuhv De50</t>
  </si>
  <si>
    <t>V-16</t>
  </si>
  <si>
    <t>V-18</t>
  </si>
  <si>
    <t>V-21</t>
  </si>
  <si>
    <t>V-20</t>
  </si>
  <si>
    <t>Sademeveetoru PE/PP SN8 De688 mm</t>
  </si>
  <si>
    <t>Sademeveetoru PE/PP SN8 De919 mm</t>
  </si>
  <si>
    <t>Sademeveetoru PE/PP SN8 De1200 mm</t>
  </si>
  <si>
    <t>Teleskoopiline sademeveekanalisatsioonikaev De400/315 mm koos malm luugiga 40 T</t>
  </si>
  <si>
    <t>Teleskoopiline sademeveekanalisatsioonikaev De1125/630 mm koos malm luugiga 40 T</t>
  </si>
  <si>
    <t>Teleskoopiline sademeveekanalisatsioonikaev De1600/630 mm koos malm luugiga 40 T</t>
  </si>
  <si>
    <t>V-18A</t>
  </si>
  <si>
    <t>Teleskoopiline sademeveekanalisatsioonikaev De800/500 mm koos malm luugiga 40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</si>
</sst>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0" fontId="5" fillId="0" borderId="0" xfId="0" applyFont="1" applyAlignment="1">
      <alignment horizontal="left" vertical="center" wrapText="1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2" fillId="0" borderId="0" xfId="0" applyFont="1" applyAlignment="1">
      <alignment vertical="center" readingOrder="1"/>
    </xf>
    <xf numFmtId="0" fontId="13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 readingOrder="1"/>
    </xf>
    <xf numFmtId="0" fontId="6" fillId="0" borderId="0" xfId="0" applyFont="1" applyAlignment="1">
      <alignment vertical="center" wrapText="1" readingOrder="1"/>
    </xf>
    <xf numFmtId="49" fontId="11" fillId="0" borderId="6" xfId="0" applyNumberFormat="1" applyFont="1" applyBorder="1" applyAlignment="1">
      <alignment horizontal="left" vertical="center" wrapText="1" readingOrder="1"/>
    </xf>
    <xf numFmtId="1" fontId="10" fillId="0" borderId="6" xfId="0" applyNumberFormat="1" applyFont="1" applyBorder="1" applyAlignment="1">
      <alignment horizontal="center" vertical="center" readingOrder="1"/>
    </xf>
    <xf numFmtId="49" fontId="10" fillId="0" borderId="6" xfId="0" applyNumberFormat="1" applyFont="1" applyBorder="1" applyAlignment="1">
      <alignment horizontal="left" vertical="center" readingOrder="1"/>
    </xf>
    <xf numFmtId="0" fontId="1" fillId="0" borderId="1" xfId="0" applyFont="1" applyBorder="1" applyAlignment="1">
      <alignment horizontal="center" vertical="center" wrapText="1" readingOrder="1"/>
    </xf>
    <xf numFmtId="1" fontId="1" fillId="0" borderId="1" xfId="0" applyNumberFormat="1" applyFont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wrapText="1" readingOrder="1"/>
    </xf>
    <xf numFmtId="49" fontId="5" fillId="0" borderId="7" xfId="0" applyNumberFormat="1" applyFont="1" applyBorder="1" applyAlignment="1">
      <alignment horizontal="center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49" fontId="5" fillId="0" borderId="0" xfId="0" applyNumberFormat="1" applyFont="1" applyAlignment="1">
      <alignment horizontal="left" vertical="center" wrapText="1" readingOrder="1"/>
    </xf>
    <xf numFmtId="49" fontId="5" fillId="0" borderId="0" xfId="0" applyNumberFormat="1" applyFont="1" applyAlignment="1">
      <alignment horizontal="center" vertical="center" readingOrder="1"/>
    </xf>
    <xf numFmtId="1" fontId="5" fillId="0" borderId="0" xfId="0" applyNumberFormat="1" applyFont="1" applyAlignment="1">
      <alignment horizontal="center" vertical="center" readingOrder="1"/>
    </xf>
    <xf numFmtId="0" fontId="10" fillId="0" borderId="6" xfId="0" applyFont="1" applyBorder="1" applyAlignment="1">
      <alignment horizontal="center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left" vertical="center" wrapText="1"/>
    </xf>
    <xf numFmtId="1" fontId="5" fillId="0" borderId="8" xfId="0" applyNumberFormat="1" applyFont="1" applyBorder="1" applyAlignment="1">
      <alignment horizontal="center" vertical="center" readingOrder="1"/>
    </xf>
    <xf numFmtId="49" fontId="5" fillId="0" borderId="8" xfId="0" applyNumberFormat="1" applyFont="1" applyBorder="1" applyAlignment="1">
      <alignment horizontal="left" vertical="center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/>
    </xf>
    <xf numFmtId="1" fontId="5" fillId="0" borderId="9" xfId="0" applyNumberFormat="1" applyFont="1" applyBorder="1" applyAlignment="1">
      <alignment horizontal="center" vertical="center" readingOrder="1"/>
    </xf>
    <xf numFmtId="49" fontId="5" fillId="0" borderId="9" xfId="0" applyNumberFormat="1" applyFont="1" applyBorder="1" applyAlignment="1">
      <alignment horizontal="left" vertical="center" readingOrder="1"/>
    </xf>
    <xf numFmtId="49" fontId="5" fillId="0" borderId="8" xfId="0" applyNumberFormat="1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49" fontId="5" fillId="0" borderId="9" xfId="0" applyNumberFormat="1" applyFont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="190" zoomScaleNormal="190" zoomScaleSheetLayoutView="175" workbookViewId="0">
      <selection activeCell="G7" sqref="G7"/>
    </sheetView>
  </sheetViews>
  <sheetFormatPr defaultRowHeight="15" x14ac:dyDescent="0.25"/>
  <cols>
    <col min="1" max="1" width="9.28515625" style="16" customWidth="1"/>
    <col min="2" max="2" width="51" style="19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40" t="s">
        <v>41</v>
      </c>
      <c r="B1" s="40"/>
      <c r="C1" s="40"/>
      <c r="D1" s="40"/>
      <c r="E1" s="40"/>
    </row>
    <row r="2" spans="1:6" ht="20.25" customHeight="1" thickBot="1" x14ac:dyDescent="0.3">
      <c r="A2" s="40"/>
      <c r="B2" s="40"/>
      <c r="C2" s="40"/>
      <c r="D2" s="40"/>
      <c r="E2" s="40"/>
    </row>
    <row r="3" spans="1:6" ht="24.95" customHeight="1" thickTop="1" thickBot="1" x14ac:dyDescent="0.3">
      <c r="A3" s="9" t="s">
        <v>0</v>
      </c>
      <c r="B3" s="10" t="s">
        <v>1</v>
      </c>
      <c r="C3" s="9" t="s">
        <v>2</v>
      </c>
      <c r="D3" s="11" t="s">
        <v>3</v>
      </c>
      <c r="E3" s="9" t="s">
        <v>4</v>
      </c>
    </row>
    <row r="4" spans="1:6" s="13" customFormat="1" ht="9" thickTop="1" x14ac:dyDescent="0.25">
      <c r="A4" s="31"/>
      <c r="B4" s="20"/>
      <c r="C4" s="21"/>
      <c r="D4" s="21"/>
      <c r="E4" s="22"/>
      <c r="F4" s="12"/>
    </row>
    <row r="5" spans="1:6" s="13" customFormat="1" ht="20.100000000000001" customHeight="1" x14ac:dyDescent="0.25">
      <c r="A5" s="23"/>
      <c r="B5" s="15" t="s">
        <v>11</v>
      </c>
      <c r="C5" s="23"/>
      <c r="D5" s="24"/>
      <c r="E5" s="23"/>
      <c r="F5" s="12"/>
    </row>
    <row r="6" spans="1:6" s="13" customFormat="1" ht="20.100000000000001" customHeight="1" x14ac:dyDescent="0.25">
      <c r="A6" s="14">
        <v>1</v>
      </c>
      <c r="B6" s="18" t="s">
        <v>17</v>
      </c>
      <c r="C6" s="8" t="s">
        <v>8</v>
      </c>
      <c r="D6" s="8">
        <v>17</v>
      </c>
      <c r="E6" s="23"/>
      <c r="F6" s="12"/>
    </row>
    <row r="7" spans="1:6" s="13" customFormat="1" ht="20.100000000000001" customHeight="1" x14ac:dyDescent="0.25">
      <c r="A7" s="14">
        <v>2</v>
      </c>
      <c r="B7" s="18" t="s">
        <v>42</v>
      </c>
      <c r="C7" s="8" t="s">
        <v>8</v>
      </c>
      <c r="D7" s="8">
        <v>2</v>
      </c>
      <c r="E7" s="23"/>
      <c r="F7" s="12"/>
    </row>
    <row r="8" spans="1:6" s="13" customFormat="1" ht="20.100000000000001" customHeight="1" x14ac:dyDescent="0.25">
      <c r="A8" s="14">
        <v>3</v>
      </c>
      <c r="B8" s="18" t="s">
        <v>46</v>
      </c>
      <c r="C8" s="8" t="s">
        <v>8</v>
      </c>
      <c r="D8" s="8">
        <v>18</v>
      </c>
      <c r="E8" s="23"/>
      <c r="F8" s="12"/>
    </row>
    <row r="9" spans="1:6" s="13" customFormat="1" ht="20.100000000000001" customHeight="1" x14ac:dyDescent="0.25">
      <c r="A9" s="14">
        <v>4</v>
      </c>
      <c r="B9" s="18" t="s">
        <v>43</v>
      </c>
      <c r="C9" s="8" t="s">
        <v>8</v>
      </c>
      <c r="D9" s="8">
        <v>13</v>
      </c>
      <c r="E9" s="23"/>
      <c r="F9" s="12"/>
    </row>
    <row r="10" spans="1:6" s="13" customFormat="1" ht="20.100000000000001" customHeight="1" x14ac:dyDescent="0.25">
      <c r="A10" s="14">
        <v>5</v>
      </c>
      <c r="B10" s="18" t="s">
        <v>44</v>
      </c>
      <c r="C10" s="8" t="s">
        <v>8</v>
      </c>
      <c r="D10" s="8">
        <v>7</v>
      </c>
      <c r="E10" s="6"/>
      <c r="F10" s="12"/>
    </row>
    <row r="11" spans="1:6" s="13" customFormat="1" ht="20.100000000000001" customHeight="1" x14ac:dyDescent="0.25">
      <c r="A11" s="14">
        <v>6</v>
      </c>
      <c r="B11" s="18" t="s">
        <v>12</v>
      </c>
      <c r="C11" s="8" t="s">
        <v>8</v>
      </c>
      <c r="D11" s="8">
        <v>474</v>
      </c>
      <c r="E11" s="6"/>
      <c r="F11" s="12"/>
    </row>
    <row r="12" spans="1:6" s="13" customFormat="1" ht="20.100000000000001" customHeight="1" x14ac:dyDescent="0.25">
      <c r="A12" s="14">
        <v>7</v>
      </c>
      <c r="B12" s="18" t="s">
        <v>13</v>
      </c>
      <c r="C12" s="8" t="s">
        <v>8</v>
      </c>
      <c r="D12" s="8">
        <f>SUM(D6:D11)</f>
        <v>531</v>
      </c>
      <c r="E12" s="6"/>
      <c r="F12" s="12"/>
    </row>
    <row r="13" spans="1:6" s="13" customFormat="1" ht="20.100000000000001" customHeight="1" x14ac:dyDescent="0.25">
      <c r="A13" s="14">
        <v>8</v>
      </c>
      <c r="B13" s="6" t="s">
        <v>45</v>
      </c>
      <c r="C13" s="8" t="s">
        <v>8</v>
      </c>
      <c r="D13" s="8">
        <v>106</v>
      </c>
      <c r="E13" s="6"/>
      <c r="F13" s="12"/>
    </row>
    <row r="14" spans="1:6" s="13" customFormat="1" ht="20.100000000000001" customHeight="1" x14ac:dyDescent="0.25">
      <c r="A14" s="37"/>
      <c r="B14" s="18"/>
      <c r="C14" s="8"/>
      <c r="D14" s="8"/>
      <c r="E14" s="6"/>
      <c r="F14" s="12"/>
    </row>
    <row r="15" spans="1:6" s="13" customFormat="1" ht="20.100000000000001" customHeight="1" x14ac:dyDescent="0.25">
      <c r="A15" s="41" t="s">
        <v>47</v>
      </c>
      <c r="B15" s="18" t="s">
        <v>15</v>
      </c>
      <c r="C15" s="8" t="s">
        <v>5</v>
      </c>
      <c r="D15" s="8">
        <v>1</v>
      </c>
      <c r="E15" s="6"/>
      <c r="F15" s="12"/>
    </row>
    <row r="16" spans="1:6" s="13" customFormat="1" ht="20.100000000000001" customHeight="1" x14ac:dyDescent="0.25">
      <c r="A16" s="41"/>
      <c r="B16" s="18" t="s">
        <v>14</v>
      </c>
      <c r="C16" s="8" t="s">
        <v>5</v>
      </c>
      <c r="D16" s="8">
        <v>1</v>
      </c>
      <c r="E16" s="6"/>
      <c r="F16" s="12"/>
    </row>
    <row r="17" spans="1:6" s="13" customFormat="1" ht="20.100000000000001" customHeight="1" x14ac:dyDescent="0.25">
      <c r="A17" s="37" t="s">
        <v>48</v>
      </c>
      <c r="B17" s="18" t="s">
        <v>49</v>
      </c>
      <c r="C17" s="8" t="s">
        <v>5</v>
      </c>
      <c r="D17" s="8">
        <v>1</v>
      </c>
      <c r="E17" s="6"/>
      <c r="F17" s="12"/>
    </row>
    <row r="18" spans="1:6" s="13" customFormat="1" ht="20.100000000000001" customHeight="1" x14ac:dyDescent="0.25">
      <c r="A18" s="41" t="s">
        <v>50</v>
      </c>
      <c r="B18" s="18" t="s">
        <v>49</v>
      </c>
      <c r="C18" s="8" t="s">
        <v>5</v>
      </c>
      <c r="D18" s="8">
        <v>2</v>
      </c>
      <c r="E18" s="6"/>
      <c r="F18" s="12"/>
    </row>
    <row r="19" spans="1:6" s="13" customFormat="1" ht="20.100000000000001" customHeight="1" x14ac:dyDescent="0.25">
      <c r="A19" s="41"/>
      <c r="B19" s="18" t="s">
        <v>28</v>
      </c>
      <c r="C19" s="8" t="s">
        <v>5</v>
      </c>
      <c r="D19" s="8">
        <v>2</v>
      </c>
      <c r="E19" s="6"/>
      <c r="F19" s="12"/>
    </row>
    <row r="20" spans="1:6" s="13" customFormat="1" ht="20.100000000000001" customHeight="1" x14ac:dyDescent="0.25">
      <c r="A20" s="41" t="s">
        <v>35</v>
      </c>
      <c r="B20" s="18" t="s">
        <v>16</v>
      </c>
      <c r="C20" s="8" t="s">
        <v>5</v>
      </c>
      <c r="D20" s="8">
        <v>2</v>
      </c>
      <c r="E20" s="6"/>
      <c r="F20" s="12"/>
    </row>
    <row r="21" spans="1:6" s="13" customFormat="1" ht="20.100000000000001" customHeight="1" x14ac:dyDescent="0.25">
      <c r="A21" s="41"/>
      <c r="B21" s="18" t="s">
        <v>51</v>
      </c>
      <c r="C21" s="8" t="s">
        <v>5</v>
      </c>
      <c r="D21" s="8">
        <v>2</v>
      </c>
      <c r="E21" s="6"/>
      <c r="F21" s="12"/>
    </row>
    <row r="22" spans="1:6" s="13" customFormat="1" ht="20.100000000000001" customHeight="1" x14ac:dyDescent="0.25">
      <c r="A22" s="41"/>
      <c r="B22" s="18" t="s">
        <v>52</v>
      </c>
      <c r="C22" s="8" t="s">
        <v>5</v>
      </c>
      <c r="D22" s="8">
        <v>4</v>
      </c>
      <c r="E22" s="6"/>
      <c r="F22" s="12"/>
    </row>
    <row r="23" spans="1:6" s="13" customFormat="1" ht="20.100000000000001" customHeight="1" x14ac:dyDescent="0.25">
      <c r="A23" s="41"/>
      <c r="B23" s="18" t="s">
        <v>53</v>
      </c>
      <c r="C23" s="8" t="s">
        <v>5</v>
      </c>
      <c r="D23" s="8">
        <v>2</v>
      </c>
      <c r="E23" s="6"/>
      <c r="F23" s="12"/>
    </row>
    <row r="24" spans="1:6" s="13" customFormat="1" ht="20.100000000000001" customHeight="1" x14ac:dyDescent="0.25">
      <c r="A24" s="41"/>
      <c r="B24" s="18" t="s">
        <v>56</v>
      </c>
      <c r="C24" s="8" t="s">
        <v>5</v>
      </c>
      <c r="D24" s="8">
        <v>2</v>
      </c>
      <c r="E24" s="6"/>
      <c r="F24" s="12"/>
    </row>
    <row r="25" spans="1:6" s="13" customFormat="1" ht="20.100000000000001" customHeight="1" x14ac:dyDescent="0.25">
      <c r="A25" s="41" t="s">
        <v>54</v>
      </c>
      <c r="B25" s="18" t="s">
        <v>28</v>
      </c>
      <c r="C25" s="8" t="s">
        <v>5</v>
      </c>
      <c r="D25" s="8">
        <v>2</v>
      </c>
      <c r="E25" s="6"/>
      <c r="F25" s="12"/>
    </row>
    <row r="26" spans="1:6" s="13" customFormat="1" ht="20.100000000000001" customHeight="1" x14ac:dyDescent="0.25">
      <c r="A26" s="41"/>
      <c r="B26" s="18" t="s">
        <v>49</v>
      </c>
      <c r="C26" s="8" t="s">
        <v>5</v>
      </c>
      <c r="D26" s="8">
        <v>2</v>
      </c>
      <c r="E26" s="6"/>
      <c r="F26" s="12"/>
    </row>
    <row r="27" spans="1:6" s="13" customFormat="1" ht="20.100000000000001" customHeight="1" x14ac:dyDescent="0.25">
      <c r="A27" s="41" t="s">
        <v>55</v>
      </c>
      <c r="B27" s="18" t="s">
        <v>16</v>
      </c>
      <c r="C27" s="8" t="s">
        <v>5</v>
      </c>
      <c r="D27" s="8">
        <v>1</v>
      </c>
      <c r="E27" s="6"/>
      <c r="F27" s="12"/>
    </row>
    <row r="28" spans="1:6" s="13" customFormat="1" ht="20.100000000000001" customHeight="1" x14ac:dyDescent="0.25">
      <c r="A28" s="41"/>
      <c r="B28" s="18" t="s">
        <v>51</v>
      </c>
      <c r="C28" s="8" t="s">
        <v>5</v>
      </c>
      <c r="D28" s="8">
        <v>1</v>
      </c>
      <c r="E28" s="6"/>
      <c r="F28" s="12"/>
    </row>
    <row r="29" spans="1:6" s="13" customFormat="1" ht="20.100000000000001" customHeight="1" x14ac:dyDescent="0.25">
      <c r="A29" s="41"/>
      <c r="B29" s="18" t="s">
        <v>27</v>
      </c>
      <c r="C29" s="8" t="s">
        <v>5</v>
      </c>
      <c r="D29" s="8">
        <v>1</v>
      </c>
      <c r="E29" s="6"/>
      <c r="F29" s="12"/>
    </row>
    <row r="30" spans="1:6" s="13" customFormat="1" ht="20.100000000000001" customHeight="1" x14ac:dyDescent="0.25">
      <c r="A30" s="41"/>
      <c r="B30" s="18" t="s">
        <v>18</v>
      </c>
      <c r="C30" s="8" t="s">
        <v>5</v>
      </c>
      <c r="D30" s="8">
        <v>1</v>
      </c>
      <c r="E30" s="6"/>
      <c r="F30" s="12"/>
    </row>
    <row r="31" spans="1:6" s="13" customFormat="1" ht="20.100000000000001" customHeight="1" x14ac:dyDescent="0.25">
      <c r="A31" s="41"/>
      <c r="B31" s="18" t="s">
        <v>28</v>
      </c>
      <c r="C31" s="8" t="s">
        <v>5</v>
      </c>
      <c r="D31" s="8">
        <v>1</v>
      </c>
      <c r="E31" s="6"/>
      <c r="F31" s="12"/>
    </row>
    <row r="32" spans="1:6" s="13" customFormat="1" ht="20.100000000000001" customHeight="1" x14ac:dyDescent="0.25">
      <c r="A32" s="41" t="s">
        <v>36</v>
      </c>
      <c r="B32" s="18" t="s">
        <v>57</v>
      </c>
      <c r="C32" s="8" t="s">
        <v>5</v>
      </c>
      <c r="D32" s="8">
        <v>1</v>
      </c>
      <c r="E32" s="6"/>
      <c r="F32" s="12"/>
    </row>
    <row r="33" spans="1:6" s="13" customFormat="1" ht="20.100000000000001" customHeight="1" x14ac:dyDescent="0.25">
      <c r="A33" s="41"/>
      <c r="B33" s="18" t="s">
        <v>20</v>
      </c>
      <c r="C33" s="8" t="s">
        <v>5</v>
      </c>
      <c r="D33" s="8">
        <v>1</v>
      </c>
      <c r="E33" s="6"/>
      <c r="F33" s="12"/>
    </row>
    <row r="34" spans="1:6" s="13" customFormat="1" ht="20.100000000000001" customHeight="1" x14ac:dyDescent="0.25">
      <c r="A34" s="41"/>
      <c r="B34" s="18" t="s">
        <v>21</v>
      </c>
      <c r="C34" s="8" t="s">
        <v>5</v>
      </c>
      <c r="D34" s="8">
        <v>1</v>
      </c>
      <c r="E34" s="6"/>
      <c r="F34" s="12"/>
    </row>
    <row r="35" spans="1:6" s="13" customFormat="1" ht="20.100000000000001" customHeight="1" x14ac:dyDescent="0.25">
      <c r="A35" s="51"/>
      <c r="B35" s="52" t="s">
        <v>28</v>
      </c>
      <c r="C35" s="48" t="s">
        <v>5</v>
      </c>
      <c r="D35" s="48">
        <v>1</v>
      </c>
      <c r="E35" s="49"/>
      <c r="F35" s="12"/>
    </row>
    <row r="36" spans="1:6" s="13" customFormat="1" ht="20.100000000000001" customHeight="1" x14ac:dyDescent="0.25">
      <c r="A36" s="42" t="s">
        <v>58</v>
      </c>
      <c r="B36" s="50" t="s">
        <v>27</v>
      </c>
      <c r="C36" s="44" t="s">
        <v>5</v>
      </c>
      <c r="D36" s="44">
        <v>1</v>
      </c>
      <c r="E36" s="45"/>
      <c r="F36" s="12"/>
    </row>
    <row r="37" spans="1:6" s="13" customFormat="1" ht="20.100000000000001" customHeight="1" x14ac:dyDescent="0.25">
      <c r="A37" s="41"/>
      <c r="B37" s="18" t="s">
        <v>18</v>
      </c>
      <c r="C37" s="8" t="s">
        <v>5</v>
      </c>
      <c r="D37" s="8">
        <v>2</v>
      </c>
      <c r="E37" s="6"/>
      <c r="F37" s="12"/>
    </row>
    <row r="38" spans="1:6" s="13" customFormat="1" ht="20.100000000000001" customHeight="1" x14ac:dyDescent="0.25">
      <c r="A38" s="41"/>
      <c r="B38" s="18" t="s">
        <v>28</v>
      </c>
      <c r="C38" s="8" t="s">
        <v>5</v>
      </c>
      <c r="D38" s="8">
        <v>2</v>
      </c>
      <c r="E38" s="6"/>
      <c r="F38" s="12"/>
    </row>
    <row r="39" spans="1:6" s="13" customFormat="1" ht="20.100000000000001" customHeight="1" x14ac:dyDescent="0.25">
      <c r="A39" s="41" t="s">
        <v>59</v>
      </c>
      <c r="B39" s="18" t="s">
        <v>57</v>
      </c>
      <c r="C39" s="8" t="s">
        <v>5</v>
      </c>
      <c r="D39" s="8">
        <v>1</v>
      </c>
      <c r="E39" s="6"/>
      <c r="F39" s="12"/>
    </row>
    <row r="40" spans="1:6" s="13" customFormat="1" ht="20.100000000000001" customHeight="1" x14ac:dyDescent="0.25">
      <c r="A40" s="41"/>
      <c r="B40" s="18" t="s">
        <v>20</v>
      </c>
      <c r="C40" s="8" t="s">
        <v>5</v>
      </c>
      <c r="D40" s="8">
        <v>1</v>
      </c>
      <c r="E40" s="6"/>
      <c r="F40" s="12"/>
    </row>
    <row r="41" spans="1:6" s="13" customFormat="1" ht="20.100000000000001" customHeight="1" x14ac:dyDescent="0.25">
      <c r="A41" s="41" t="s">
        <v>60</v>
      </c>
      <c r="B41" s="18" t="s">
        <v>28</v>
      </c>
      <c r="C41" s="8" t="s">
        <v>5</v>
      </c>
      <c r="D41" s="8">
        <v>1</v>
      </c>
      <c r="E41" s="6"/>
      <c r="F41" s="12"/>
    </row>
    <row r="42" spans="1:6" s="13" customFormat="1" ht="20.100000000000001" customHeight="1" x14ac:dyDescent="0.25">
      <c r="A42" s="41"/>
      <c r="B42" s="18" t="s">
        <v>64</v>
      </c>
      <c r="C42" s="8" t="s">
        <v>5</v>
      </c>
      <c r="D42" s="8">
        <v>1</v>
      </c>
      <c r="E42" s="6"/>
      <c r="F42" s="12"/>
    </row>
    <row r="43" spans="1:6" s="13" customFormat="1" ht="20.100000000000001" customHeight="1" x14ac:dyDescent="0.25">
      <c r="A43" s="41"/>
      <c r="B43" s="18" t="s">
        <v>63</v>
      </c>
      <c r="C43" s="8" t="s">
        <v>5</v>
      </c>
      <c r="D43" s="8">
        <v>1</v>
      </c>
      <c r="E43" s="6"/>
      <c r="F43" s="12"/>
    </row>
    <row r="44" spans="1:6" s="13" customFormat="1" ht="20.100000000000001" customHeight="1" x14ac:dyDescent="0.25">
      <c r="A44" s="41" t="s">
        <v>61</v>
      </c>
      <c r="B44" s="18" t="s">
        <v>27</v>
      </c>
      <c r="C44" s="8" t="s">
        <v>5</v>
      </c>
      <c r="D44" s="8">
        <v>2</v>
      </c>
      <c r="E44" s="6"/>
      <c r="F44" s="12"/>
    </row>
    <row r="45" spans="1:6" s="13" customFormat="1" ht="20.100000000000001" customHeight="1" x14ac:dyDescent="0.25">
      <c r="A45" s="41"/>
      <c r="B45" s="18" t="s">
        <v>62</v>
      </c>
      <c r="C45" s="8" t="s">
        <v>5</v>
      </c>
      <c r="D45" s="8">
        <v>2</v>
      </c>
      <c r="E45" s="6"/>
      <c r="F45" s="12"/>
    </row>
    <row r="46" spans="1:6" s="13" customFormat="1" ht="20.100000000000001" customHeight="1" x14ac:dyDescent="0.25">
      <c r="A46" s="41"/>
      <c r="B46" s="18" t="s">
        <v>19</v>
      </c>
      <c r="C46" s="8" t="s">
        <v>5</v>
      </c>
      <c r="D46" s="8">
        <v>2</v>
      </c>
      <c r="E46" s="6"/>
      <c r="F46" s="12"/>
    </row>
    <row r="47" spans="1:6" s="13" customFormat="1" ht="20.100000000000001" customHeight="1" x14ac:dyDescent="0.25">
      <c r="A47" s="41" t="s">
        <v>29</v>
      </c>
      <c r="B47" s="18" t="s">
        <v>27</v>
      </c>
      <c r="C47" s="8" t="s">
        <v>5</v>
      </c>
      <c r="D47" s="8">
        <v>1</v>
      </c>
      <c r="E47" s="6"/>
      <c r="F47" s="12"/>
    </row>
    <row r="48" spans="1:6" s="13" customFormat="1" ht="20.100000000000001" customHeight="1" x14ac:dyDescent="0.25">
      <c r="A48" s="41"/>
      <c r="B48" s="18" t="s">
        <v>18</v>
      </c>
      <c r="C48" s="8" t="s">
        <v>5</v>
      </c>
      <c r="D48" s="8">
        <v>1</v>
      </c>
      <c r="E48" s="6"/>
      <c r="F48" s="12"/>
    </row>
    <row r="49" spans="1:6" s="13" customFormat="1" ht="20.100000000000001" customHeight="1" x14ac:dyDescent="0.25">
      <c r="A49" s="41"/>
      <c r="B49" s="18" t="s">
        <v>28</v>
      </c>
      <c r="C49" s="8" t="s">
        <v>5</v>
      </c>
      <c r="D49" s="8">
        <v>1</v>
      </c>
      <c r="E49" s="6"/>
      <c r="F49" s="12"/>
    </row>
    <row r="50" spans="1:6" s="13" customFormat="1" ht="20.100000000000001" customHeight="1" x14ac:dyDescent="0.25">
      <c r="A50" s="41" t="s">
        <v>30</v>
      </c>
      <c r="B50" s="18" t="s">
        <v>63</v>
      </c>
      <c r="C50" s="8" t="s">
        <v>5</v>
      </c>
      <c r="D50" s="8">
        <v>1</v>
      </c>
      <c r="E50" s="6"/>
      <c r="F50" s="12"/>
    </row>
    <row r="51" spans="1:6" s="13" customFormat="1" ht="20.100000000000001" customHeight="1" x14ac:dyDescent="0.25">
      <c r="A51" s="41"/>
      <c r="B51" s="18" t="s">
        <v>64</v>
      </c>
      <c r="C51" s="8" t="s">
        <v>5</v>
      </c>
      <c r="D51" s="8">
        <v>1</v>
      </c>
      <c r="E51" s="6"/>
      <c r="F51" s="12"/>
    </row>
    <row r="52" spans="1:6" s="13" customFormat="1" ht="20.100000000000001" customHeight="1" x14ac:dyDescent="0.25">
      <c r="A52" s="41"/>
      <c r="B52" s="18" t="s">
        <v>28</v>
      </c>
      <c r="C52" s="8" t="s">
        <v>5</v>
      </c>
      <c r="D52" s="8">
        <v>1</v>
      </c>
      <c r="E52" s="6"/>
      <c r="F52" s="12"/>
    </row>
    <row r="53" spans="1:6" s="13" customFormat="1" ht="20.100000000000001" customHeight="1" x14ac:dyDescent="0.25">
      <c r="A53" s="41"/>
      <c r="B53" s="18" t="s">
        <v>25</v>
      </c>
      <c r="C53" s="8" t="s">
        <v>5</v>
      </c>
      <c r="D53" s="8">
        <v>1</v>
      </c>
      <c r="E53" s="6"/>
      <c r="F53" s="12"/>
    </row>
    <row r="54" spans="1:6" s="13" customFormat="1" ht="20.100000000000001" customHeight="1" x14ac:dyDescent="0.25">
      <c r="A54" s="41" t="s">
        <v>65</v>
      </c>
      <c r="B54" s="18" t="s">
        <v>49</v>
      </c>
      <c r="C54" s="8" t="s">
        <v>5</v>
      </c>
      <c r="D54" s="8">
        <v>1</v>
      </c>
      <c r="E54" s="6"/>
      <c r="F54" s="12"/>
    </row>
    <row r="55" spans="1:6" s="13" customFormat="1" ht="20.100000000000001" customHeight="1" x14ac:dyDescent="0.25">
      <c r="A55" s="41"/>
      <c r="B55" s="18" t="s">
        <v>22</v>
      </c>
      <c r="C55" s="8" t="s">
        <v>5</v>
      </c>
      <c r="D55" s="8">
        <v>1</v>
      </c>
      <c r="E55" s="6"/>
      <c r="F55" s="12"/>
    </row>
    <row r="56" spans="1:6" s="13" customFormat="1" ht="20.100000000000001" customHeight="1" x14ac:dyDescent="0.25">
      <c r="A56" s="41" t="s">
        <v>66</v>
      </c>
      <c r="B56" s="18" t="s">
        <v>26</v>
      </c>
      <c r="C56" s="8" t="s">
        <v>5</v>
      </c>
      <c r="D56" s="8">
        <v>1</v>
      </c>
      <c r="E56" s="6"/>
      <c r="F56" s="12"/>
    </row>
    <row r="57" spans="1:6" s="13" customFormat="1" ht="20.100000000000001" customHeight="1" x14ac:dyDescent="0.25">
      <c r="A57" s="41"/>
      <c r="B57" s="18" t="s">
        <v>15</v>
      </c>
      <c r="C57" s="8" t="s">
        <v>5</v>
      </c>
      <c r="D57" s="8">
        <v>1</v>
      </c>
      <c r="E57" s="6"/>
      <c r="F57" s="12"/>
    </row>
    <row r="58" spans="1:6" s="13" customFormat="1" ht="20.100000000000001" customHeight="1" x14ac:dyDescent="0.25">
      <c r="A58" s="41"/>
      <c r="B58" s="18" t="s">
        <v>14</v>
      </c>
      <c r="C58" s="8" t="s">
        <v>5</v>
      </c>
      <c r="D58" s="8">
        <v>2</v>
      </c>
      <c r="E58" s="6"/>
      <c r="F58" s="12"/>
    </row>
    <row r="59" spans="1:6" s="13" customFormat="1" ht="20.100000000000001" customHeight="1" x14ac:dyDescent="0.25">
      <c r="A59" s="41"/>
      <c r="B59" s="18" t="s">
        <v>16</v>
      </c>
      <c r="C59" s="8" t="s">
        <v>5</v>
      </c>
      <c r="D59" s="8">
        <v>1</v>
      </c>
      <c r="E59" s="6"/>
      <c r="F59" s="12"/>
    </row>
    <row r="60" spans="1:6" s="13" customFormat="1" ht="20.100000000000001" customHeight="1" x14ac:dyDescent="0.25">
      <c r="A60" s="41"/>
      <c r="B60" s="18" t="s">
        <v>63</v>
      </c>
      <c r="C60" s="8" t="s">
        <v>5</v>
      </c>
      <c r="D60" s="8">
        <v>1</v>
      </c>
      <c r="E60" s="6"/>
      <c r="F60" s="12"/>
    </row>
    <row r="61" spans="1:6" s="13" customFormat="1" ht="20.100000000000001" customHeight="1" x14ac:dyDescent="0.25">
      <c r="A61" s="41" t="s">
        <v>75</v>
      </c>
      <c r="B61" s="18" t="s">
        <v>25</v>
      </c>
      <c r="C61" s="8" t="s">
        <v>5</v>
      </c>
      <c r="D61" s="8">
        <v>1</v>
      </c>
      <c r="E61" s="6"/>
      <c r="F61" s="12"/>
    </row>
    <row r="62" spans="1:6" s="13" customFormat="1" ht="20.100000000000001" customHeight="1" x14ac:dyDescent="0.25">
      <c r="A62" s="41"/>
      <c r="B62" s="18" t="s">
        <v>28</v>
      </c>
      <c r="C62" s="8" t="s">
        <v>5</v>
      </c>
      <c r="D62" s="8">
        <v>1</v>
      </c>
      <c r="E62" s="6"/>
      <c r="F62" s="12"/>
    </row>
    <row r="63" spans="1:6" s="13" customFormat="1" ht="20.100000000000001" customHeight="1" x14ac:dyDescent="0.25">
      <c r="A63" s="37" t="s">
        <v>68</v>
      </c>
      <c r="B63" s="18" t="s">
        <v>37</v>
      </c>
      <c r="C63" s="8" t="s">
        <v>5</v>
      </c>
      <c r="D63" s="8">
        <v>1</v>
      </c>
      <c r="E63" s="6"/>
      <c r="F63" s="12"/>
    </row>
    <row r="64" spans="1:6" s="13" customFormat="1" ht="20.100000000000001" customHeight="1" x14ac:dyDescent="0.25">
      <c r="A64" s="41" t="s">
        <v>67</v>
      </c>
      <c r="B64" s="18" t="s">
        <v>49</v>
      </c>
      <c r="C64" s="8" t="s">
        <v>5</v>
      </c>
      <c r="D64" s="8">
        <v>1</v>
      </c>
      <c r="E64" s="6"/>
      <c r="F64" s="12"/>
    </row>
    <row r="65" spans="1:6" s="13" customFormat="1" ht="20.100000000000001" customHeight="1" x14ac:dyDescent="0.25">
      <c r="A65" s="41"/>
      <c r="B65" s="18" t="s">
        <v>14</v>
      </c>
      <c r="C65" s="8" t="s">
        <v>5</v>
      </c>
      <c r="D65" s="8">
        <v>1</v>
      </c>
      <c r="E65" s="6"/>
      <c r="F65" s="12"/>
    </row>
    <row r="66" spans="1:6" s="13" customFormat="1" ht="9" customHeight="1" x14ac:dyDescent="0.25">
      <c r="A66" s="37"/>
      <c r="B66" s="18"/>
      <c r="C66" s="8"/>
      <c r="D66" s="8"/>
      <c r="E66" s="6"/>
      <c r="F66" s="12"/>
    </row>
    <row r="67" spans="1:6" ht="20.100000000000001" customHeight="1" x14ac:dyDescent="0.25">
      <c r="A67" s="14"/>
      <c r="B67" s="15" t="s">
        <v>9</v>
      </c>
      <c r="C67" s="14"/>
      <c r="D67" s="8"/>
      <c r="E67" s="6"/>
    </row>
    <row r="68" spans="1:6" ht="20.100000000000001" customHeight="1" x14ac:dyDescent="0.25">
      <c r="A68" s="37">
        <v>1</v>
      </c>
      <c r="B68" s="17" t="s">
        <v>40</v>
      </c>
      <c r="C68" s="14" t="s">
        <v>8</v>
      </c>
      <c r="D68" s="8">
        <v>122</v>
      </c>
      <c r="E68" s="6"/>
    </row>
    <row r="69" spans="1:6" ht="20.100000000000001" customHeight="1" x14ac:dyDescent="0.25">
      <c r="A69" s="37">
        <f>A68+1</f>
        <v>2</v>
      </c>
      <c r="B69" s="17" t="s">
        <v>32</v>
      </c>
      <c r="C69" s="14" t="s">
        <v>8</v>
      </c>
      <c r="D69" s="8">
        <v>139</v>
      </c>
      <c r="E69" s="6"/>
    </row>
    <row r="70" spans="1:6" ht="20.100000000000001" customHeight="1" x14ac:dyDescent="0.25">
      <c r="A70" s="37">
        <f t="shared" ref="A70:A83" si="0">A69+1</f>
        <v>3</v>
      </c>
      <c r="B70" s="17" t="s">
        <v>23</v>
      </c>
      <c r="C70" s="14" t="s">
        <v>8</v>
      </c>
      <c r="D70" s="8">
        <v>85</v>
      </c>
      <c r="E70" s="6"/>
    </row>
    <row r="71" spans="1:6" ht="20.100000000000001" customHeight="1" x14ac:dyDescent="0.25">
      <c r="A71" s="46">
        <f t="shared" si="0"/>
        <v>4</v>
      </c>
      <c r="B71" s="47" t="s">
        <v>38</v>
      </c>
      <c r="C71" s="48" t="s">
        <v>8</v>
      </c>
      <c r="D71" s="48">
        <v>175</v>
      </c>
      <c r="E71" s="49"/>
    </row>
    <row r="72" spans="1:6" ht="20.100000000000001" customHeight="1" x14ac:dyDescent="0.25">
      <c r="A72" s="38">
        <f t="shared" si="0"/>
        <v>5</v>
      </c>
      <c r="B72" s="43" t="s">
        <v>69</v>
      </c>
      <c r="C72" s="44" t="s">
        <v>8</v>
      </c>
      <c r="D72" s="44">
        <v>372</v>
      </c>
      <c r="E72" s="45"/>
    </row>
    <row r="73" spans="1:6" ht="20.100000000000001" customHeight="1" x14ac:dyDescent="0.25">
      <c r="A73" s="37">
        <f t="shared" si="0"/>
        <v>6</v>
      </c>
      <c r="B73" s="17" t="s">
        <v>70</v>
      </c>
      <c r="C73" s="8" t="s">
        <v>8</v>
      </c>
      <c r="D73" s="8">
        <v>129</v>
      </c>
      <c r="E73" s="6"/>
    </row>
    <row r="74" spans="1:6" ht="20.100000000000001" customHeight="1" x14ac:dyDescent="0.25">
      <c r="A74" s="37">
        <f t="shared" si="0"/>
        <v>7</v>
      </c>
      <c r="B74" s="17" t="s">
        <v>71</v>
      </c>
      <c r="C74" s="8" t="s">
        <v>8</v>
      </c>
      <c r="D74" s="8">
        <v>64</v>
      </c>
      <c r="E74" s="6"/>
    </row>
    <row r="75" spans="1:6" ht="35.1" customHeight="1" x14ac:dyDescent="0.25">
      <c r="A75" s="37">
        <f t="shared" si="0"/>
        <v>8</v>
      </c>
      <c r="B75" s="17" t="s">
        <v>24</v>
      </c>
      <c r="C75" s="8" t="s">
        <v>5</v>
      </c>
      <c r="D75" s="8">
        <v>6</v>
      </c>
      <c r="E75" s="6"/>
    </row>
    <row r="76" spans="1:6" ht="35.1" customHeight="1" x14ac:dyDescent="0.25">
      <c r="A76" s="37">
        <f t="shared" si="0"/>
        <v>9</v>
      </c>
      <c r="B76" s="17" t="s">
        <v>72</v>
      </c>
      <c r="C76" s="8" t="s">
        <v>5</v>
      </c>
      <c r="D76" s="8">
        <v>1</v>
      </c>
      <c r="E76" s="6"/>
    </row>
    <row r="77" spans="1:6" ht="35.1" customHeight="1" x14ac:dyDescent="0.25">
      <c r="A77" s="37">
        <f t="shared" si="0"/>
        <v>10</v>
      </c>
      <c r="B77" s="17" t="s">
        <v>10</v>
      </c>
      <c r="C77" s="8" t="s">
        <v>5</v>
      </c>
      <c r="D77" s="8">
        <v>8</v>
      </c>
      <c r="E77" s="6"/>
    </row>
    <row r="78" spans="1:6" ht="35.1" customHeight="1" x14ac:dyDescent="0.25">
      <c r="A78" s="37"/>
      <c r="B78" s="17" t="s">
        <v>76</v>
      </c>
      <c r="C78" s="8" t="s">
        <v>5</v>
      </c>
      <c r="D78" s="8">
        <v>6</v>
      </c>
      <c r="E78" s="6"/>
    </row>
    <row r="79" spans="1:6" ht="35.1" customHeight="1" x14ac:dyDescent="0.25">
      <c r="A79" s="37">
        <f>A77+1</f>
        <v>11</v>
      </c>
      <c r="B79" s="17" t="s">
        <v>33</v>
      </c>
      <c r="C79" s="8" t="s">
        <v>5</v>
      </c>
      <c r="D79" s="8">
        <v>4</v>
      </c>
      <c r="E79" s="6"/>
    </row>
    <row r="80" spans="1:6" ht="35.1" customHeight="1" x14ac:dyDescent="0.25">
      <c r="A80" s="37">
        <f t="shared" si="0"/>
        <v>12</v>
      </c>
      <c r="B80" s="17" t="s">
        <v>73</v>
      </c>
      <c r="C80" s="8" t="s">
        <v>5</v>
      </c>
      <c r="D80" s="8">
        <v>1</v>
      </c>
      <c r="E80" s="6"/>
    </row>
    <row r="81" spans="1:6" ht="35.1" customHeight="1" x14ac:dyDescent="0.25">
      <c r="A81" s="37">
        <f t="shared" si="0"/>
        <v>13</v>
      </c>
      <c r="B81" s="17" t="s">
        <v>74</v>
      </c>
      <c r="C81" s="8" t="s">
        <v>5</v>
      </c>
      <c r="D81" s="8">
        <v>2</v>
      </c>
      <c r="E81" s="6"/>
    </row>
    <row r="82" spans="1:6" ht="45" customHeight="1" x14ac:dyDescent="0.25">
      <c r="A82" s="37">
        <f t="shared" si="0"/>
        <v>14</v>
      </c>
      <c r="B82" s="35" t="s">
        <v>39</v>
      </c>
      <c r="C82" s="8" t="s">
        <v>5</v>
      </c>
      <c r="D82" s="8">
        <v>5</v>
      </c>
      <c r="E82" s="36"/>
    </row>
    <row r="83" spans="1:6" ht="20.100000000000001" customHeight="1" thickBot="1" x14ac:dyDescent="0.3">
      <c r="A83" s="32">
        <f t="shared" si="0"/>
        <v>15</v>
      </c>
      <c r="B83" s="25" t="s">
        <v>34</v>
      </c>
      <c r="C83" s="26" t="s">
        <v>31</v>
      </c>
      <c r="D83" s="27">
        <v>8</v>
      </c>
      <c r="E83" s="34"/>
    </row>
    <row r="84" spans="1:6" ht="20.100000000000001" customHeight="1" thickTop="1" x14ac:dyDescent="0.25">
      <c r="A84" s="33"/>
      <c r="B84" s="28"/>
      <c r="C84" s="29"/>
      <c r="D84" s="30"/>
      <c r="E84" s="7"/>
      <c r="F84" s="2"/>
    </row>
    <row r="85" spans="1:6" x14ac:dyDescent="0.25">
      <c r="A85" s="39" t="s">
        <v>6</v>
      </c>
      <c r="B85" s="39"/>
      <c r="C85" s="39"/>
      <c r="D85" s="39"/>
      <c r="E85" s="39"/>
      <c r="F85" s="2"/>
    </row>
    <row r="86" spans="1:6" ht="15" customHeight="1" x14ac:dyDescent="0.25">
      <c r="A86" s="39" t="s">
        <v>7</v>
      </c>
      <c r="B86" s="39"/>
      <c r="C86" s="39"/>
      <c r="D86" s="39"/>
      <c r="E86" s="39"/>
      <c r="F86" s="2"/>
    </row>
  </sheetData>
  <mergeCells count="19">
    <mergeCell ref="A27:A31"/>
    <mergeCell ref="A50:A53"/>
    <mergeCell ref="A85:E85"/>
    <mergeCell ref="A86:E86"/>
    <mergeCell ref="A1:E2"/>
    <mergeCell ref="A18:A19"/>
    <mergeCell ref="A32:A35"/>
    <mergeCell ref="A36:A38"/>
    <mergeCell ref="A39:A40"/>
    <mergeCell ref="A41:A43"/>
    <mergeCell ref="A44:A46"/>
    <mergeCell ref="A47:A49"/>
    <mergeCell ref="A54:A55"/>
    <mergeCell ref="A56:A60"/>
    <mergeCell ref="A25:A26"/>
    <mergeCell ref="A61:A62"/>
    <mergeCell ref="A64:A65"/>
    <mergeCell ref="A15:A16"/>
    <mergeCell ref="A20:A24"/>
  </mergeCells>
  <pageMargins left="0.9055118110236221" right="0.15748031496062992" top="1.1811023622047245" bottom="0.59055118110236227" header="0.62992125984251968" footer="0.23622047244094491"/>
  <pageSetup paperSize="9" orientation="portrait" r:id="rId1"/>
  <headerFooter>
    <oddHeader>&amp;L&amp;"Arial,Regular"&amp;10&amp;K000000Tartu linn, Teguri tn vee- ja sademeveekanalisatsioonitorustik
Töö nr VK1922. Projekti staadium: Tööprojekt</oddHeader>
    <oddFooter>&amp;C&amp;P(&amp;N)</oddFooter>
  </headerFooter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2019-05-20T11:57:25Z</cp:lastPrinted>
  <dcterms:created xsi:type="dcterms:W3CDTF">2008-09-23T12:33:26Z</dcterms:created>
  <dcterms:modified xsi:type="dcterms:W3CDTF">2019-05-20T12:16:42Z</dcterms:modified>
</cp:coreProperties>
</file>