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ltren Projekt uus\Rõõmu arendus\Tellija_Rõõmu\VK1806_TP_Roomu10\8_Mahud-spetsid\"/>
    </mc:Choice>
  </mc:AlternateContent>
  <xr:revisionPtr revIDLastSave="0" documentId="10_ncr:8100000_{0F213D93-33AE-440E-ADB2-47B254252B9E}" xr6:coauthVersionLast="34" xr6:coauthVersionMax="34" xr10:uidLastSave="{00000000-0000-0000-0000-000000000000}"/>
  <bookViews>
    <workbookView xWindow="120" yWindow="60" windowWidth="28290" windowHeight="11910" tabRatio="851" xr2:uid="{00000000-000D-0000-FFFF-FFFF00000000}"/>
  </bookViews>
  <sheets>
    <sheet name="Materjalid" sheetId="17" r:id="rId1"/>
  </sheets>
  <definedNames>
    <definedName name="_xlnm._FilterDatabase" localSheetId="0" hidden="1">Materjalid!$B$1:$B$93</definedName>
    <definedName name="_xlnm.Print_Area" localSheetId="0">Materjalid!$A$1:$E$93</definedName>
    <definedName name="_xlnm.Print_Titles" localSheetId="0">Materjalid!$3:$3</definedName>
  </definedNames>
  <calcPr calcId="162913"/>
</workbook>
</file>

<file path=xl/calcChain.xml><?xml version="1.0" encoding="utf-8"?>
<calcChain xmlns="http://schemas.openxmlformats.org/spreadsheetml/2006/main">
  <c r="D10" i="17" l="1"/>
  <c r="A72" i="17" l="1"/>
  <c r="A73" i="17" l="1"/>
  <c r="A74" i="17" s="1"/>
  <c r="A7" i="17"/>
  <c r="A8" i="17" s="1"/>
  <c r="A78" i="17"/>
  <c r="A79" i="17" s="1"/>
  <c r="A80" i="17" s="1"/>
  <c r="A82" i="17" l="1"/>
  <c r="A83" i="17" s="1"/>
  <c r="A84" i="17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send_1-etapp_rauno_torud" type="6" refreshedVersion="3" background="1">
    <textPr codePage="10006" sourceFile="J:\Torvandi_Merko\Materjalid ja mahud\asend_1-etapp_rauno_torud.txt" delimited="0" decimal="," thousands=" ">
      <textFields count="5">
        <textField type="text"/>
        <textField type="text" position="20"/>
        <textField type="text" position="24"/>
        <textField type="text" position="28"/>
        <textField type="text" position="34"/>
      </textFields>
    </textPr>
  </connection>
  <connection id="2" xr16:uid="{00000000-0015-0000-FFFF-FFFF01000000}" name="asend_marti_torud1" type="6" refreshedVersion="3" background="1">
    <textPr codePage="720" sourceFile="J:\Rõngu\materjalid\asend_marti_torud.txt" delimited="0" decimal="," thousands=" ">
      <textFields count="6">
        <textField type="text"/>
        <textField position="7"/>
        <textField position="24"/>
        <textField position="29"/>
        <textField position="32"/>
        <textField position="40"/>
      </textFields>
    </textPr>
  </connection>
  <connection id="3" xr16:uid="{00000000-0015-0000-FFFF-FFFF02000000}" name="asend_piret_kaevud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4" xr16:uid="{00000000-0015-0000-FFFF-FFFF03000000}" name="asend_piret_kaevud1" type="6" refreshedVersion="3" background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5" xr16:uid="{00000000-0015-0000-FFFF-FFFF04000000}" name="asend_piret_kaevud2" type="6" refreshedVersion="3" background="1" saveData="1">
    <textPr codePage="852" sourceFile="J:\Rõngu\materjalid\asend_piret_kaevud.txt" delimited="0" decimal="," thousands=" ">
      <textFields count="8">
        <textField type="text"/>
        <textField position="3"/>
        <textField position="8"/>
        <textField position="17"/>
        <textField position="25"/>
        <textField position="33"/>
        <textField position="40"/>
        <textField position="51"/>
      </textFields>
    </textPr>
  </connection>
  <connection id="6" xr16:uid="{00000000-0015-0000-FFFF-FFFF05000000}" name="asend_piret_torud" type="6" refreshedVersion="3" background="1">
    <textPr codePage="720" sourceFile="J:\Rõngu\materjalid\asend_piret_torud.txt" delimited="0" decimal="," thousands=" ">
      <textFields count="5">
        <textField type="text"/>
        <textField position="2"/>
        <textField position="18"/>
        <textField position="23"/>
        <textField type="text" position="28"/>
      </textFields>
    </textPr>
  </connection>
</connections>
</file>

<file path=xl/sharedStrings.xml><?xml version="1.0" encoding="utf-8"?>
<sst xmlns="http://schemas.openxmlformats.org/spreadsheetml/2006/main" count="182" uniqueCount="75">
  <si>
    <t xml:space="preserve">Jrk.nr. </t>
  </si>
  <si>
    <t xml:space="preserve">Materjali kirjeldus                             </t>
  </si>
  <si>
    <t>Ühik</t>
  </si>
  <si>
    <t xml:space="preserve">Kogus </t>
  </si>
  <si>
    <t>Märkused</t>
  </si>
  <si>
    <t>tk</t>
  </si>
  <si>
    <t>Märkus:</t>
  </si>
  <si>
    <t>1. Kõik materjalid koos nõutekohaseks paigaldamiseks vajalike kinnitusvahenditega.</t>
  </si>
  <si>
    <t>m</t>
  </si>
  <si>
    <t>Reoveekanalisatsioonitorustik</t>
  </si>
  <si>
    <t>Veetorustik</t>
  </si>
  <si>
    <t>Veetoru PE PN10 De110 mm</t>
  </si>
  <si>
    <t>Märkelint kirjaga "Vesi"</t>
  </si>
  <si>
    <t>Reoveekanalisatsioonitoru SN8 PVC De160 mm</t>
  </si>
  <si>
    <t>Teleskoopne reoveekanalisatsioonikaev PE De560/500     koos malm luugiga 40 T</t>
  </si>
  <si>
    <t>Elekterkeevismuhv De110</t>
  </si>
  <si>
    <t>PE-kaelus terasäärikuga De110</t>
  </si>
  <si>
    <t>Veetoru PE PN10 De63 mm</t>
  </si>
  <si>
    <t>Äärikutega siiber DN100 koos spindlipikenduse ja kapega</t>
  </si>
  <si>
    <t>Elekterkeeviskolmik De110</t>
  </si>
  <si>
    <t>Põhiliste materjalide loetelu torustike rajamisel.</t>
  </si>
  <si>
    <t>Maakraan DN50 koos spindlipikenduse ja kapega</t>
  </si>
  <si>
    <t>Reoveekanalisatsioonitoru SN8 PVC De200 mm</t>
  </si>
  <si>
    <t>Sademeveekanalisatsioonitorustik</t>
  </si>
  <si>
    <t>Sademeveetoru PE/PP SN8 De200 mm</t>
  </si>
  <si>
    <t>Teleskoopiline sademeveekanalisatsioonikaev De560/500 mm koos malm luugiga 40 T</t>
  </si>
  <si>
    <t>Teleskoopiline sademeveekanalisatsioonirestkaev De560/500 mm koos malmluugiga 40 T (pallsettepesaga 300l)</t>
  </si>
  <si>
    <t>Sademeveekanalisatsiooni pimeühendus</t>
  </si>
  <si>
    <t>kompl</t>
  </si>
  <si>
    <t>Maa-alune soojustatud tuletõrjehüdrant</t>
  </si>
  <si>
    <t>Elekterkeevis otsakork De63</t>
  </si>
  <si>
    <t>Äärikutega kolmik DN100</t>
  </si>
  <si>
    <t>V-1</t>
  </si>
  <si>
    <t>Elekterkeevissadul De110-32</t>
  </si>
  <si>
    <t>Elekterkeevismuhv De32</t>
  </si>
  <si>
    <t>Maakraan DN25 koos spindlipikenduse ja kapega</t>
  </si>
  <si>
    <t>Elekterkeevis otsakork De32</t>
  </si>
  <si>
    <t>Äärikutega siirdmik DN100-50</t>
  </si>
  <si>
    <t>PE-kaelus terasäärikuga De63</t>
  </si>
  <si>
    <t>Elekterkeevismuhv De63</t>
  </si>
  <si>
    <t>Elekterkeevissadul De63-32</t>
  </si>
  <si>
    <t>V-13</t>
  </si>
  <si>
    <t>Elekterkeeviskolmik De63</t>
  </si>
  <si>
    <t>Elekterkeevissiirdmik De63-32</t>
  </si>
  <si>
    <t>Elekterkeevis puursadul De63-32</t>
  </si>
  <si>
    <t>Elekterkeevis puursadul De110-32</t>
  </si>
  <si>
    <t>Elekterkeevis puursadul De110-50</t>
  </si>
  <si>
    <t>Elekterkeevismuhv De50</t>
  </si>
  <si>
    <t>Maakraan DN40 koos spindlipiknduse ja kapega</t>
  </si>
  <si>
    <t>Elekterkeevis otsakork De50</t>
  </si>
  <si>
    <t>V-24</t>
  </si>
  <si>
    <t>Veetoru PE PN10 De32 mm</t>
  </si>
  <si>
    <t>Veetoru PE PN10 De50 mm</t>
  </si>
  <si>
    <t>V-2; V-6; V-19; V-20</t>
  </si>
  <si>
    <t>V-3; V-4; V-5</t>
  </si>
  <si>
    <t>V-7; V-21</t>
  </si>
  <si>
    <t>V-8</t>
  </si>
  <si>
    <t>V-9; V-10; V-11</t>
  </si>
  <si>
    <t>V-12</t>
  </si>
  <si>
    <t>V-14; V-15</t>
  </si>
  <si>
    <t>V-16</t>
  </si>
  <si>
    <t>V-17; V-22</t>
  </si>
  <si>
    <t>V-18</t>
  </si>
  <si>
    <t>V-23</t>
  </si>
  <si>
    <t>Sademeveetoru PE/PP SN8 De400 mm</t>
  </si>
  <si>
    <t>Teleskoopiline sademeveekanalisatsioonikaev De800/630 mm koos malm luugiga 40 T</t>
  </si>
  <si>
    <t>Teleskoopne reoveekanalisatsioonikaev PE De800/630     koos malm luugiga 40 T</t>
  </si>
  <si>
    <t>Drenaazitorustik</t>
  </si>
  <si>
    <t>Drenaazitoru PE SN8 De110</t>
  </si>
  <si>
    <t>Drenaazitoru PE SN8 De160</t>
  </si>
  <si>
    <t>Teleskoopne drenaažikaev PE De560/500 koos malm luugiga 40 T</t>
  </si>
  <si>
    <t>Möödavooluga I klassi õlipüüdur koos muda ja liivapüüduriga ENS3, raudbetoon ankurdusplaat ja õlipüüduri tasemeandur koos elektroonikablokiga (vt joonis VK-6-12)</t>
  </si>
  <si>
    <t>Teleskoopne drenaažikaev PE De400/315 koos malm luugiga 40 T</t>
  </si>
  <si>
    <r>
      <t>Sademeveetoru PE/PP SN8 De250 mm (augustatud poolring, 220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>)</t>
    </r>
  </si>
  <si>
    <r>
      <t>Elekterkeevispõlv 45</t>
    </r>
    <r>
      <rPr>
        <vertAlign val="superscript"/>
        <sz val="10"/>
        <rFont val="Arial"/>
        <family val="2"/>
        <charset val="186"/>
      </rPr>
      <t>o</t>
    </r>
    <r>
      <rPr>
        <sz val="10"/>
        <rFont val="Arial"/>
        <family val="2"/>
      </rPr>
      <t xml:space="preserve"> De110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</si>
</sst>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86"/>
      <scheme val="minor"/>
    </font>
    <font>
      <b/>
      <sz val="10"/>
      <name val="Arial"/>
      <family val="2"/>
      <charset val="186"/>
    </font>
    <font>
      <b/>
      <sz val="12"/>
      <name val="Arial"/>
      <family val="2"/>
      <charset val="186"/>
    </font>
    <font>
      <sz val="10"/>
      <name val="Arial"/>
      <family val="2"/>
      <charset val="186"/>
    </font>
    <font>
      <b/>
      <u/>
      <sz val="10"/>
      <name val="Arial"/>
      <family val="2"/>
      <charset val="186"/>
    </font>
    <font>
      <sz val="10"/>
      <name val="Arial"/>
      <family val="2"/>
    </font>
    <font>
      <sz val="11"/>
      <color indexed="8"/>
      <name val="Arial"/>
      <family val="2"/>
      <charset val="186"/>
    </font>
    <font>
      <sz val="12"/>
      <color indexed="8"/>
      <name val="Arial"/>
      <family val="2"/>
      <charset val="186"/>
    </font>
    <font>
      <b/>
      <i/>
      <sz val="12"/>
      <name val="Arial"/>
      <family val="2"/>
    </font>
    <font>
      <b/>
      <i/>
      <sz val="10"/>
      <name val="Arial"/>
      <family val="2"/>
      <charset val="186"/>
    </font>
    <font>
      <sz val="6"/>
      <name val="Arial"/>
      <family val="2"/>
    </font>
    <font>
      <b/>
      <i/>
      <sz val="6"/>
      <name val="Arial"/>
      <family val="2"/>
      <charset val="186"/>
    </font>
    <font>
      <sz val="6"/>
      <color indexed="8"/>
      <name val="Arial"/>
      <family val="2"/>
      <charset val="186"/>
    </font>
    <font>
      <sz val="6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0"/>
      <color rgb="FFFF0000"/>
      <name val="Arial"/>
      <family val="2"/>
    </font>
    <font>
      <vertAlign val="superscript"/>
      <sz val="10"/>
      <name val="Arial"/>
      <family val="2"/>
    </font>
    <font>
      <vertAlign val="superscript"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7" fillId="0" borderId="0" xfId="0" applyNumberFormat="1" applyFont="1" applyFill="1" applyAlignment="1">
      <alignment vertical="center" readingOrder="1"/>
    </xf>
    <xf numFmtId="0" fontId="0" fillId="0" borderId="0" xfId="0" applyFill="1" applyAlignment="1">
      <alignment vertical="center" readingOrder="1"/>
    </xf>
    <xf numFmtId="0" fontId="6" fillId="0" borderId="0" xfId="0" applyFont="1" applyFill="1" applyAlignment="1">
      <alignment vertical="center" readingOrder="1"/>
    </xf>
    <xf numFmtId="0" fontId="6" fillId="0" borderId="0" xfId="0" applyFont="1" applyFill="1" applyAlignment="1">
      <alignment horizontal="center" vertical="center" readingOrder="1"/>
    </xf>
    <xf numFmtId="1" fontId="6" fillId="0" borderId="0" xfId="0" applyNumberFormat="1" applyFont="1" applyFill="1" applyAlignment="1">
      <alignment horizontal="center" vertical="center" readingOrder="1"/>
    </xf>
    <xf numFmtId="49" fontId="5" fillId="0" borderId="1" xfId="0" applyNumberFormat="1" applyFont="1" applyFill="1" applyBorder="1" applyAlignment="1">
      <alignment horizontal="left" vertical="center" readingOrder="1"/>
    </xf>
    <xf numFmtId="49" fontId="5" fillId="0" borderId="0" xfId="0" applyNumberFormat="1" applyFont="1" applyFill="1" applyBorder="1" applyAlignment="1">
      <alignment horizontal="left" vertical="center" wrapText="1" readingOrder="1"/>
    </xf>
    <xf numFmtId="49" fontId="5" fillId="0" borderId="0" xfId="0" applyNumberFormat="1" applyFont="1" applyFill="1" applyBorder="1" applyAlignment="1">
      <alignment horizontal="center" vertical="center" readingOrder="1"/>
    </xf>
    <xf numFmtId="1" fontId="5" fillId="0" borderId="0" xfId="0" applyNumberFormat="1" applyFont="1" applyFill="1" applyBorder="1" applyAlignment="1">
      <alignment horizontal="center" vertical="center" readingOrder="1"/>
    </xf>
    <xf numFmtId="0" fontId="5" fillId="0" borderId="0" xfId="0" applyFont="1" applyFill="1" applyBorder="1" applyAlignment="1">
      <alignment horizontal="left" vertical="center" wrapText="1" readingOrder="1"/>
    </xf>
    <xf numFmtId="0" fontId="7" fillId="0" borderId="0" xfId="0" applyNumberFormat="1" applyFont="1" applyFill="1" applyBorder="1" applyAlignment="1">
      <alignment vertical="center" readingOrder="1"/>
    </xf>
    <xf numFmtId="1" fontId="5" fillId="0" borderId="1" xfId="0" applyNumberFormat="1" applyFont="1" applyFill="1" applyBorder="1" applyAlignment="1">
      <alignment horizontal="center" vertical="center" readingOrder="1"/>
    </xf>
    <xf numFmtId="0" fontId="1" fillId="0" borderId="3" xfId="0" applyFont="1" applyFill="1" applyBorder="1" applyAlignment="1">
      <alignment horizontal="center" vertical="center" wrapText="1" readingOrder="1"/>
    </xf>
    <xf numFmtId="0" fontId="2" fillId="0" borderId="4" xfId="0" applyFont="1" applyFill="1" applyBorder="1" applyAlignment="1">
      <alignment horizontal="center" vertical="center" wrapText="1" readingOrder="1"/>
    </xf>
    <xf numFmtId="1" fontId="1" fillId="0" borderId="5" xfId="0" applyNumberFormat="1" applyFont="1" applyFill="1" applyBorder="1" applyAlignment="1">
      <alignment horizontal="center" vertical="center" wrapText="1" readingOrder="1"/>
    </xf>
    <xf numFmtId="0" fontId="9" fillId="0" borderId="6" xfId="0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Alignment="1">
      <alignment vertical="center" readingOrder="1"/>
    </xf>
    <xf numFmtId="0" fontId="13" fillId="0" borderId="0" xfId="0" applyFont="1" applyFill="1" applyAlignment="1">
      <alignment vertical="center" readingOrder="1"/>
    </xf>
    <xf numFmtId="0" fontId="3" fillId="0" borderId="1" xfId="0" applyFont="1" applyFill="1" applyBorder="1" applyAlignment="1">
      <alignment horizontal="center" vertical="center" wrapText="1" readingOrder="1"/>
    </xf>
    <xf numFmtId="1" fontId="10" fillId="0" borderId="1" xfId="0" applyNumberFormat="1" applyFont="1" applyFill="1" applyBorder="1" applyAlignment="1">
      <alignment horizontal="center" vertical="center" readingOrder="1"/>
    </xf>
    <xf numFmtId="49" fontId="10" fillId="0" borderId="1" xfId="0" applyNumberFormat="1" applyFont="1" applyFill="1" applyBorder="1" applyAlignment="1">
      <alignment horizontal="left" vertical="center" readingOrder="1"/>
    </xf>
    <xf numFmtId="0" fontId="4" fillId="0" borderId="1" xfId="0" applyFont="1" applyFill="1" applyBorder="1" applyAlignment="1">
      <alignment horizontal="left" vertical="center" wrapText="1" readingOrder="1"/>
    </xf>
    <xf numFmtId="0" fontId="1" fillId="0" borderId="3" xfId="0" applyNumberFormat="1" applyFont="1" applyFill="1" applyBorder="1" applyAlignment="1">
      <alignment horizontal="center" vertical="center" wrapText="1" readingOrder="1"/>
    </xf>
    <xf numFmtId="0" fontId="10" fillId="0" borderId="1" xfId="0" applyNumberFormat="1" applyFont="1" applyFill="1" applyBorder="1" applyAlignment="1">
      <alignment horizontal="center" vertical="center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49" fontId="5" fillId="0" borderId="1" xfId="0" applyNumberFormat="1" applyFont="1" applyFill="1" applyBorder="1" applyAlignment="1">
      <alignment horizontal="left" vertical="center" wrapText="1" readingOrder="1"/>
    </xf>
    <xf numFmtId="49" fontId="5" fillId="0" borderId="1" xfId="0" applyNumberFormat="1" applyFont="1" applyFill="1" applyBorder="1" applyAlignment="1">
      <alignment horizontal="center" vertical="center" readingOrder="1"/>
    </xf>
    <xf numFmtId="0" fontId="14" fillId="0" borderId="6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 wrapText="1" readingOrder="1"/>
    </xf>
    <xf numFmtId="0" fontId="6" fillId="0" borderId="0" xfId="0" applyFont="1" applyFill="1" applyAlignment="1">
      <alignment vertical="center" wrapText="1" readingOrder="1"/>
    </xf>
    <xf numFmtId="0" fontId="10" fillId="0" borderId="7" xfId="0" applyNumberFormat="1" applyFont="1" applyFill="1" applyBorder="1" applyAlignment="1">
      <alignment horizontal="center" vertical="center" readingOrder="1"/>
    </xf>
    <xf numFmtId="49" fontId="11" fillId="0" borderId="7" xfId="0" applyNumberFormat="1" applyFont="1" applyFill="1" applyBorder="1" applyAlignment="1">
      <alignment horizontal="left" vertical="center" wrapText="1" readingOrder="1"/>
    </xf>
    <xf numFmtId="1" fontId="10" fillId="0" borderId="7" xfId="0" applyNumberFormat="1" applyFont="1" applyFill="1" applyBorder="1" applyAlignment="1">
      <alignment horizontal="center" vertical="center" readingOrder="1"/>
    </xf>
    <xf numFmtId="49" fontId="10" fillId="0" borderId="7" xfId="0" applyNumberFormat="1" applyFont="1" applyFill="1" applyBorder="1" applyAlignment="1">
      <alignment horizontal="left" vertical="center" readingOrder="1"/>
    </xf>
    <xf numFmtId="0" fontId="1" fillId="0" borderId="1" xfId="0" applyFont="1" applyFill="1" applyBorder="1" applyAlignment="1">
      <alignment horizontal="center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Font="1" applyFill="1" applyBorder="1" applyAlignment="1">
      <alignment horizontal="left" vertical="center" wrapText="1" readingOrder="1"/>
    </xf>
    <xf numFmtId="49" fontId="5" fillId="0" borderId="9" xfId="0" applyNumberFormat="1" applyFont="1" applyFill="1" applyBorder="1" applyAlignment="1">
      <alignment horizontal="left" vertical="center" wrapText="1" readingOrder="1"/>
    </xf>
    <xf numFmtId="1" fontId="5" fillId="0" borderId="9" xfId="0" applyNumberFormat="1" applyFont="1" applyFill="1" applyBorder="1" applyAlignment="1">
      <alignment horizontal="center" vertical="center" readingOrder="1"/>
    </xf>
    <xf numFmtId="49" fontId="10" fillId="0" borderId="9" xfId="0" applyNumberFormat="1" applyFont="1" applyFill="1" applyBorder="1" applyAlignment="1">
      <alignment horizontal="left" vertical="center" readingOrder="1"/>
    </xf>
    <xf numFmtId="49" fontId="10" fillId="0" borderId="8" xfId="0" applyNumberFormat="1" applyFont="1" applyFill="1" applyBorder="1" applyAlignment="1">
      <alignment horizontal="left"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left" vertical="center" wrapText="1" readingOrder="1"/>
    </xf>
    <xf numFmtId="49" fontId="5" fillId="0" borderId="9" xfId="0" applyNumberFormat="1" applyFont="1" applyFill="1" applyBorder="1" applyAlignment="1">
      <alignment horizontal="left" vertical="center" readingOrder="1"/>
    </xf>
    <xf numFmtId="0" fontId="10" fillId="0" borderId="8" xfId="0" applyNumberFormat="1" applyFont="1" applyFill="1" applyBorder="1" applyAlignment="1">
      <alignment horizontal="center" vertical="center" readingOrder="1"/>
    </xf>
    <xf numFmtId="49" fontId="11" fillId="0" borderId="8" xfId="0" applyNumberFormat="1" applyFont="1" applyFill="1" applyBorder="1" applyAlignment="1">
      <alignment horizontal="left" vertical="center" wrapText="1" readingOrder="1"/>
    </xf>
    <xf numFmtId="1" fontId="10" fillId="0" borderId="8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1" fontId="5" fillId="0" borderId="11" xfId="0" applyNumberFormat="1" applyFont="1" applyFill="1" applyBorder="1" applyAlignment="1">
      <alignment horizontal="center" vertical="center" readingOrder="1"/>
    </xf>
    <xf numFmtId="49" fontId="10" fillId="0" borderId="11" xfId="0" applyNumberFormat="1" applyFont="1" applyFill="1" applyBorder="1" applyAlignment="1">
      <alignment horizontal="left" vertical="center" readingOrder="1"/>
    </xf>
    <xf numFmtId="1" fontId="5" fillId="0" borderId="10" xfId="0" applyNumberFormat="1" applyFont="1" applyFill="1" applyBorder="1" applyAlignment="1">
      <alignment horizontal="center" vertical="center" readingOrder="1"/>
    </xf>
    <xf numFmtId="49" fontId="10" fillId="0" borderId="10" xfId="0" applyNumberFormat="1" applyFont="1" applyFill="1" applyBorder="1" applyAlignment="1">
      <alignment horizontal="left" vertical="center" readingOrder="1"/>
    </xf>
    <xf numFmtId="49" fontId="10" fillId="0" borderId="0" xfId="0" applyNumberFormat="1" applyFont="1" applyFill="1" applyBorder="1" applyAlignment="1">
      <alignment horizontal="left" vertical="center" readingOrder="1"/>
    </xf>
    <xf numFmtId="49" fontId="5" fillId="0" borderId="12" xfId="0" applyNumberFormat="1" applyFont="1" applyFill="1" applyBorder="1" applyAlignment="1">
      <alignment horizontal="left" vertical="center" wrapText="1" readingOrder="1"/>
    </xf>
    <xf numFmtId="49" fontId="5" fillId="0" borderId="13" xfId="0" applyNumberFormat="1" applyFont="1" applyFill="1" applyBorder="1" applyAlignment="1">
      <alignment horizontal="left" vertical="center" wrapText="1" readingOrder="1"/>
    </xf>
    <xf numFmtId="49" fontId="5" fillId="0" borderId="14" xfId="0" applyNumberFormat="1" applyFont="1" applyFill="1" applyBorder="1" applyAlignment="1">
      <alignment horizontal="left" vertical="center" wrapText="1" readingOrder="1"/>
    </xf>
    <xf numFmtId="0" fontId="15" fillId="0" borderId="15" xfId="0" applyNumberFormat="1" applyFont="1" applyFill="1" applyBorder="1" applyAlignment="1">
      <alignment vertical="center" readingOrder="1"/>
    </xf>
    <xf numFmtId="49" fontId="5" fillId="0" borderId="10" xfId="0" applyNumberFormat="1" applyFont="1" applyFill="1" applyBorder="1" applyAlignment="1">
      <alignment horizontal="center" vertical="center" readingOrder="1"/>
    </xf>
    <xf numFmtId="0" fontId="15" fillId="0" borderId="11" xfId="0" applyNumberFormat="1" applyFont="1" applyFill="1" applyBorder="1" applyAlignment="1">
      <alignment horizontal="center" vertical="center" readingOrder="1"/>
    </xf>
    <xf numFmtId="1" fontId="15" fillId="0" borderId="10" xfId="0" applyNumberFormat="1" applyFont="1" applyFill="1" applyBorder="1" applyAlignment="1">
      <alignment horizontal="center" vertical="center" readingOrder="1"/>
    </xf>
    <xf numFmtId="49" fontId="5" fillId="0" borderId="10" xfId="0" applyNumberFormat="1" applyFont="1" applyFill="1" applyBorder="1" applyAlignment="1">
      <alignment horizontal="left" vertical="center" readingOrder="1"/>
    </xf>
    <xf numFmtId="0" fontId="5" fillId="0" borderId="10" xfId="0" applyNumberFormat="1" applyFont="1" applyFill="1" applyBorder="1" applyAlignment="1">
      <alignment horizontal="center" vertical="center" readingOrder="1"/>
    </xf>
    <xf numFmtId="49" fontId="5" fillId="0" borderId="8" xfId="0" applyNumberFormat="1" applyFont="1" applyFill="1" applyBorder="1" applyAlignment="1">
      <alignment horizontal="left" vertical="center" wrapText="1" readingOrder="1"/>
    </xf>
    <xf numFmtId="1" fontId="5" fillId="0" borderId="8" xfId="0" applyNumberFormat="1" applyFont="1" applyFill="1" applyBorder="1" applyAlignment="1">
      <alignment horizontal="center" vertical="center" readingOrder="1"/>
    </xf>
    <xf numFmtId="0" fontId="5" fillId="0" borderId="0" xfId="0" applyFont="1" applyFill="1" applyAlignment="1">
      <alignment horizontal="left" vertical="center" wrapText="1" readingOrder="1"/>
    </xf>
    <xf numFmtId="0" fontId="8" fillId="0" borderId="0" xfId="0" applyNumberFormat="1" applyFont="1" applyFill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horizontal="left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tabSelected="1" view="pageBreakPreview" topLeftCell="A37" zoomScale="160" zoomScaleNormal="160" zoomScaleSheetLayoutView="160" workbookViewId="0">
      <selection activeCell="F44" sqref="F44"/>
    </sheetView>
  </sheetViews>
  <sheetFormatPr defaultRowHeight="15" x14ac:dyDescent="0.25"/>
  <cols>
    <col min="1" max="1" width="9.28515625" style="26" customWidth="1"/>
    <col min="2" max="2" width="51" style="33" customWidth="1"/>
    <col min="3" max="3" width="6.7109375" style="4" customWidth="1"/>
    <col min="4" max="4" width="10" style="5" customWidth="1"/>
    <col min="5" max="5" width="12.140625" style="3" customWidth="1"/>
    <col min="6" max="6" width="9.140625" style="1"/>
    <col min="7" max="16384" width="9.140625" style="2"/>
  </cols>
  <sheetData>
    <row r="1" spans="1:6" ht="15.75" customHeight="1" x14ac:dyDescent="0.25">
      <c r="A1" s="72" t="s">
        <v>20</v>
      </c>
      <c r="B1" s="72"/>
      <c r="C1" s="72"/>
      <c r="D1" s="72"/>
      <c r="E1" s="72"/>
    </row>
    <row r="2" spans="1:6" ht="20.25" customHeight="1" thickBot="1" x14ac:dyDescent="0.3">
      <c r="A2" s="73"/>
      <c r="B2" s="73"/>
      <c r="C2" s="73"/>
      <c r="D2" s="73"/>
      <c r="E2" s="73"/>
    </row>
    <row r="3" spans="1:6" ht="24.95" customHeight="1" thickTop="1" thickBot="1" x14ac:dyDescent="0.3">
      <c r="A3" s="23" t="s">
        <v>0</v>
      </c>
      <c r="B3" s="14" t="s">
        <v>1</v>
      </c>
      <c r="C3" s="13" t="s">
        <v>2</v>
      </c>
      <c r="D3" s="15" t="s">
        <v>3</v>
      </c>
      <c r="E3" s="13" t="s">
        <v>4</v>
      </c>
    </row>
    <row r="4" spans="1:6" s="18" customFormat="1" ht="9" thickTop="1" x14ac:dyDescent="0.25">
      <c r="A4" s="34"/>
      <c r="B4" s="35"/>
      <c r="C4" s="36"/>
      <c r="D4" s="36"/>
      <c r="E4" s="37"/>
      <c r="F4" s="17"/>
    </row>
    <row r="5" spans="1:6" s="18" customFormat="1" ht="20.100000000000001" customHeight="1" x14ac:dyDescent="0.25">
      <c r="A5" s="38"/>
      <c r="B5" s="22" t="s">
        <v>10</v>
      </c>
      <c r="C5" s="38"/>
      <c r="D5" s="39"/>
      <c r="E5" s="38"/>
      <c r="F5" s="17"/>
    </row>
    <row r="6" spans="1:6" s="18" customFormat="1" ht="20.100000000000001" customHeight="1" x14ac:dyDescent="0.25">
      <c r="A6" s="45">
        <v>1</v>
      </c>
      <c r="B6" s="28" t="s">
        <v>51</v>
      </c>
      <c r="C6" s="12" t="s">
        <v>8</v>
      </c>
      <c r="D6" s="12">
        <v>155</v>
      </c>
      <c r="E6" s="6"/>
      <c r="F6" s="17"/>
    </row>
    <row r="7" spans="1:6" s="18" customFormat="1" ht="20.100000000000001" customHeight="1" x14ac:dyDescent="0.25">
      <c r="A7" s="45">
        <f>A6+1</f>
        <v>2</v>
      </c>
      <c r="B7" s="28" t="s">
        <v>52</v>
      </c>
      <c r="C7" s="12" t="s">
        <v>8</v>
      </c>
      <c r="D7" s="12">
        <v>9</v>
      </c>
      <c r="E7" s="6"/>
      <c r="F7" s="17"/>
    </row>
    <row r="8" spans="1:6" s="18" customFormat="1" ht="20.100000000000001" customHeight="1" x14ac:dyDescent="0.25">
      <c r="A8" s="45">
        <f t="shared" ref="A8" si="0">A7+1</f>
        <v>3</v>
      </c>
      <c r="B8" s="28" t="s">
        <v>17</v>
      </c>
      <c r="C8" s="12" t="s">
        <v>8</v>
      </c>
      <c r="D8" s="12">
        <v>118</v>
      </c>
      <c r="E8" s="6"/>
      <c r="F8" s="17"/>
    </row>
    <row r="9" spans="1:6" s="18" customFormat="1" ht="20.100000000000001" customHeight="1" x14ac:dyDescent="0.25">
      <c r="A9" s="53">
        <v>4</v>
      </c>
      <c r="B9" s="28" t="s">
        <v>11</v>
      </c>
      <c r="C9" s="12" t="s">
        <v>8</v>
      </c>
      <c r="D9" s="12">
        <v>315</v>
      </c>
      <c r="E9" s="6"/>
      <c r="F9" s="17"/>
    </row>
    <row r="10" spans="1:6" s="18" customFormat="1" ht="23.25" customHeight="1" x14ac:dyDescent="0.25">
      <c r="A10" s="45">
        <v>5</v>
      </c>
      <c r="B10" s="28" t="s">
        <v>12</v>
      </c>
      <c r="C10" s="12" t="s">
        <v>8</v>
      </c>
      <c r="D10" s="12">
        <f>SUM(D6:D9)</f>
        <v>597</v>
      </c>
      <c r="E10" s="6"/>
      <c r="F10" s="17"/>
    </row>
    <row r="11" spans="1:6" s="18" customFormat="1" ht="8.25" x14ac:dyDescent="0.25">
      <c r="A11" s="24"/>
      <c r="B11" s="32"/>
      <c r="C11" s="20"/>
      <c r="D11" s="20"/>
      <c r="E11" s="21"/>
      <c r="F11" s="17"/>
    </row>
    <row r="12" spans="1:6" s="18" customFormat="1" ht="20.100000000000001" customHeight="1" x14ac:dyDescent="0.25">
      <c r="A12" s="74" t="s">
        <v>32</v>
      </c>
      <c r="B12" s="28" t="s">
        <v>31</v>
      </c>
      <c r="C12" s="12" t="s">
        <v>5</v>
      </c>
      <c r="D12" s="12">
        <v>1</v>
      </c>
      <c r="E12" s="21"/>
      <c r="F12" s="17"/>
    </row>
    <row r="13" spans="1:6" s="18" customFormat="1" ht="20.100000000000001" customHeight="1" x14ac:dyDescent="0.25">
      <c r="A13" s="74"/>
      <c r="B13" s="28" t="s">
        <v>18</v>
      </c>
      <c r="C13" s="12" t="s">
        <v>5</v>
      </c>
      <c r="D13" s="12">
        <v>1</v>
      </c>
      <c r="E13" s="21"/>
      <c r="F13" s="17"/>
    </row>
    <row r="14" spans="1:6" s="18" customFormat="1" ht="20.100000000000001" customHeight="1" x14ac:dyDescent="0.25">
      <c r="A14" s="74"/>
      <c r="B14" s="28" t="s">
        <v>15</v>
      </c>
      <c r="C14" s="12" t="s">
        <v>5</v>
      </c>
      <c r="D14" s="12">
        <v>3</v>
      </c>
      <c r="E14" s="21"/>
      <c r="F14" s="17"/>
    </row>
    <row r="15" spans="1:6" s="18" customFormat="1" ht="20.100000000000001" customHeight="1" x14ac:dyDescent="0.25">
      <c r="A15" s="74"/>
      <c r="B15" s="28" t="s">
        <v>16</v>
      </c>
      <c r="C15" s="12" t="s">
        <v>5</v>
      </c>
      <c r="D15" s="12">
        <v>3</v>
      </c>
      <c r="E15" s="21"/>
      <c r="F15" s="17"/>
    </row>
    <row r="16" spans="1:6" s="18" customFormat="1" ht="20.100000000000001" customHeight="1" x14ac:dyDescent="0.25">
      <c r="A16" s="74" t="s">
        <v>53</v>
      </c>
      <c r="B16" s="28" t="s">
        <v>45</v>
      </c>
      <c r="C16" s="12" t="s">
        <v>5</v>
      </c>
      <c r="D16" s="12">
        <v>4</v>
      </c>
      <c r="E16" s="21"/>
      <c r="F16" s="17"/>
    </row>
    <row r="17" spans="1:6" s="18" customFormat="1" ht="20.100000000000001" customHeight="1" x14ac:dyDescent="0.25">
      <c r="A17" s="74"/>
      <c r="B17" s="28" t="s">
        <v>34</v>
      </c>
      <c r="C17" s="12" t="s">
        <v>5</v>
      </c>
      <c r="D17" s="12">
        <v>4</v>
      </c>
      <c r="E17" s="21"/>
      <c r="F17" s="17"/>
    </row>
    <row r="18" spans="1:6" s="18" customFormat="1" ht="20.100000000000001" customHeight="1" x14ac:dyDescent="0.25">
      <c r="A18" s="74"/>
      <c r="B18" s="28" t="s">
        <v>36</v>
      </c>
      <c r="C18" s="12" t="s">
        <v>5</v>
      </c>
      <c r="D18" s="12">
        <v>4</v>
      </c>
      <c r="E18" s="21"/>
      <c r="F18" s="17"/>
    </row>
    <row r="19" spans="1:6" s="18" customFormat="1" ht="20.100000000000001" customHeight="1" x14ac:dyDescent="0.25">
      <c r="A19" s="74"/>
      <c r="B19" s="28" t="s">
        <v>35</v>
      </c>
      <c r="C19" s="12" t="s">
        <v>5</v>
      </c>
      <c r="D19" s="12">
        <v>4</v>
      </c>
      <c r="E19" s="21"/>
      <c r="F19" s="17"/>
    </row>
    <row r="20" spans="1:6" s="18" customFormat="1" ht="15" customHeight="1" x14ac:dyDescent="0.25">
      <c r="A20" s="77" t="s">
        <v>54</v>
      </c>
      <c r="B20" s="28" t="s">
        <v>33</v>
      </c>
      <c r="C20" s="12" t="s">
        <v>5</v>
      </c>
      <c r="D20" s="12">
        <v>6</v>
      </c>
      <c r="E20" s="21"/>
      <c r="F20" s="17"/>
    </row>
    <row r="21" spans="1:6" s="18" customFormat="1" ht="12.75" customHeight="1" x14ac:dyDescent="0.25">
      <c r="A21" s="78"/>
      <c r="B21" s="28" t="s">
        <v>36</v>
      </c>
      <c r="C21" s="12" t="s">
        <v>5</v>
      </c>
      <c r="D21" s="12">
        <v>6</v>
      </c>
      <c r="E21" s="21"/>
      <c r="F21" s="17"/>
    </row>
    <row r="22" spans="1:6" s="18" customFormat="1" ht="16.5" customHeight="1" x14ac:dyDescent="0.25">
      <c r="A22" s="78"/>
      <c r="B22" s="28" t="s">
        <v>35</v>
      </c>
      <c r="C22" s="12" t="s">
        <v>5</v>
      </c>
      <c r="D22" s="12">
        <v>6</v>
      </c>
      <c r="E22" s="21"/>
      <c r="F22" s="17"/>
    </row>
    <row r="23" spans="1:6" s="18" customFormat="1" ht="15" customHeight="1" x14ac:dyDescent="0.25">
      <c r="A23" s="75"/>
      <c r="B23" s="28" t="s">
        <v>34</v>
      </c>
      <c r="C23" s="12" t="s">
        <v>5</v>
      </c>
      <c r="D23" s="12">
        <v>6</v>
      </c>
      <c r="E23" s="21"/>
      <c r="F23" s="17"/>
    </row>
    <row r="24" spans="1:6" s="18" customFormat="1" ht="20.100000000000001" customHeight="1" x14ac:dyDescent="0.25">
      <c r="A24" s="74" t="s">
        <v>55</v>
      </c>
      <c r="B24" s="28" t="s">
        <v>19</v>
      </c>
      <c r="C24" s="12" t="s">
        <v>5</v>
      </c>
      <c r="D24" s="12">
        <v>2</v>
      </c>
      <c r="E24" s="21"/>
      <c r="F24" s="17"/>
    </row>
    <row r="25" spans="1:6" s="18" customFormat="1" ht="20.100000000000001" customHeight="1" x14ac:dyDescent="0.25">
      <c r="A25" s="74"/>
      <c r="B25" s="28" t="s">
        <v>18</v>
      </c>
      <c r="C25" s="12" t="s">
        <v>5</v>
      </c>
      <c r="D25" s="12">
        <v>2</v>
      </c>
      <c r="E25" s="21"/>
      <c r="F25" s="17"/>
    </row>
    <row r="26" spans="1:6" s="18" customFormat="1" ht="20.100000000000001" customHeight="1" x14ac:dyDescent="0.25">
      <c r="A26" s="74"/>
      <c r="B26" s="28" t="s">
        <v>16</v>
      </c>
      <c r="C26" s="12" t="s">
        <v>5</v>
      </c>
      <c r="D26" s="12">
        <v>4</v>
      </c>
      <c r="E26" s="21"/>
      <c r="F26" s="17"/>
    </row>
    <row r="27" spans="1:6" s="18" customFormat="1" ht="20.100000000000001" customHeight="1" x14ac:dyDescent="0.25">
      <c r="A27" s="74"/>
      <c r="B27" s="28" t="s">
        <v>15</v>
      </c>
      <c r="C27" s="12" t="s">
        <v>5</v>
      </c>
      <c r="D27" s="12">
        <v>4</v>
      </c>
      <c r="E27" s="21"/>
      <c r="F27" s="17"/>
    </row>
    <row r="28" spans="1:6" s="18" customFormat="1" ht="20.100000000000001" customHeight="1" x14ac:dyDescent="0.25">
      <c r="A28" s="77" t="s">
        <v>56</v>
      </c>
      <c r="B28" s="60" t="s">
        <v>31</v>
      </c>
      <c r="C28" s="12" t="s">
        <v>5</v>
      </c>
      <c r="D28" s="12">
        <v>2</v>
      </c>
      <c r="E28" s="21"/>
      <c r="F28" s="17"/>
    </row>
    <row r="29" spans="1:6" s="18" customFormat="1" ht="20.100000000000001" customHeight="1" x14ac:dyDescent="0.25">
      <c r="A29" s="78"/>
      <c r="B29" s="60" t="s">
        <v>18</v>
      </c>
      <c r="C29" s="12" t="s">
        <v>5</v>
      </c>
      <c r="D29" s="12">
        <v>1</v>
      </c>
      <c r="E29" s="21"/>
      <c r="F29" s="17"/>
    </row>
    <row r="30" spans="1:6" s="18" customFormat="1" ht="20.100000000000001" customHeight="1" x14ac:dyDescent="0.25">
      <c r="A30" s="78"/>
      <c r="B30" s="61" t="s">
        <v>15</v>
      </c>
      <c r="C30" s="57" t="s">
        <v>5</v>
      </c>
      <c r="D30" s="57">
        <v>2</v>
      </c>
      <c r="E30" s="58"/>
      <c r="F30" s="17"/>
    </row>
    <row r="31" spans="1:6" s="18" customFormat="1" ht="20.100000000000001" customHeight="1" x14ac:dyDescent="0.25">
      <c r="A31" s="78"/>
      <c r="B31" s="7" t="s">
        <v>16</v>
      </c>
      <c r="C31" s="57" t="s">
        <v>5</v>
      </c>
      <c r="D31" s="57">
        <v>2</v>
      </c>
      <c r="E31" s="59"/>
      <c r="F31" s="17"/>
    </row>
    <row r="32" spans="1:6" s="18" customFormat="1" ht="20.100000000000001" customHeight="1" x14ac:dyDescent="0.25">
      <c r="A32" s="78"/>
      <c r="B32" s="62" t="s">
        <v>37</v>
      </c>
      <c r="C32" s="57" t="s">
        <v>5</v>
      </c>
      <c r="D32" s="55">
        <v>1</v>
      </c>
      <c r="E32" s="56"/>
      <c r="F32" s="17"/>
    </row>
    <row r="33" spans="1:6" s="18" customFormat="1" ht="20.100000000000001" customHeight="1" x14ac:dyDescent="0.25">
      <c r="A33" s="78"/>
      <c r="B33" s="62" t="s">
        <v>38</v>
      </c>
      <c r="C33" s="9" t="s">
        <v>5</v>
      </c>
      <c r="D33" s="55">
        <v>1</v>
      </c>
      <c r="E33" s="56"/>
      <c r="F33" s="17"/>
    </row>
    <row r="34" spans="1:6" s="18" customFormat="1" ht="20.100000000000001" customHeight="1" x14ac:dyDescent="0.25">
      <c r="A34" s="78"/>
      <c r="B34" s="62" t="s">
        <v>21</v>
      </c>
      <c r="C34" s="57" t="s">
        <v>5</v>
      </c>
      <c r="D34" s="55">
        <v>1</v>
      </c>
      <c r="E34" s="56"/>
      <c r="F34" s="17"/>
    </row>
    <row r="35" spans="1:6" s="18" customFormat="1" ht="20.100000000000001" customHeight="1" x14ac:dyDescent="0.25">
      <c r="A35" s="78"/>
      <c r="B35" s="62" t="s">
        <v>39</v>
      </c>
      <c r="C35" s="9" t="s">
        <v>5</v>
      </c>
      <c r="D35" s="55">
        <v>1</v>
      </c>
      <c r="E35" s="56"/>
      <c r="F35" s="17"/>
    </row>
    <row r="36" spans="1:6" s="18" customFormat="1" ht="20.100000000000001" customHeight="1" x14ac:dyDescent="0.25">
      <c r="A36" s="75" t="s">
        <v>57</v>
      </c>
      <c r="B36" s="41" t="s">
        <v>40</v>
      </c>
      <c r="C36" s="42" t="s">
        <v>5</v>
      </c>
      <c r="D36" s="42">
        <v>3</v>
      </c>
      <c r="E36" s="43"/>
      <c r="F36" s="17"/>
    </row>
    <row r="37" spans="1:6" s="18" customFormat="1" ht="20.100000000000001" customHeight="1" x14ac:dyDescent="0.25">
      <c r="A37" s="74"/>
      <c r="B37" s="28" t="s">
        <v>34</v>
      </c>
      <c r="C37" s="12" t="s">
        <v>5</v>
      </c>
      <c r="D37" s="12">
        <v>3</v>
      </c>
      <c r="E37" s="21"/>
      <c r="F37" s="17"/>
    </row>
    <row r="38" spans="1:6" s="18" customFormat="1" ht="20.100000000000001" customHeight="1" x14ac:dyDescent="0.25">
      <c r="A38" s="74"/>
      <c r="B38" s="28" t="s">
        <v>35</v>
      </c>
      <c r="C38" s="12" t="s">
        <v>5</v>
      </c>
      <c r="D38" s="12">
        <v>3</v>
      </c>
      <c r="E38" s="21"/>
      <c r="F38" s="17"/>
    </row>
    <row r="39" spans="1:6" s="18" customFormat="1" ht="20.100000000000001" customHeight="1" x14ac:dyDescent="0.25">
      <c r="A39" s="76"/>
      <c r="B39" s="69" t="s">
        <v>36</v>
      </c>
      <c r="C39" s="70" t="s">
        <v>5</v>
      </c>
      <c r="D39" s="70">
        <v>3</v>
      </c>
      <c r="E39" s="44"/>
      <c r="F39" s="17"/>
    </row>
    <row r="40" spans="1:6" s="18" customFormat="1" ht="20.100000000000001" customHeight="1" x14ac:dyDescent="0.25">
      <c r="A40" s="78" t="s">
        <v>58</v>
      </c>
      <c r="B40" s="41" t="s">
        <v>42</v>
      </c>
      <c r="C40" s="42" t="s">
        <v>5</v>
      </c>
      <c r="D40" s="42">
        <v>1</v>
      </c>
      <c r="E40" s="43"/>
      <c r="F40" s="17"/>
    </row>
    <row r="41" spans="1:6" s="18" customFormat="1" ht="20.100000000000001" customHeight="1" x14ac:dyDescent="0.25">
      <c r="A41" s="78"/>
      <c r="B41" s="28" t="s">
        <v>39</v>
      </c>
      <c r="C41" s="12" t="s">
        <v>5</v>
      </c>
      <c r="D41" s="12">
        <v>1</v>
      </c>
      <c r="E41" s="21"/>
      <c r="F41" s="17"/>
    </row>
    <row r="42" spans="1:6" s="18" customFormat="1" ht="20.100000000000001" customHeight="1" x14ac:dyDescent="0.25">
      <c r="A42" s="78"/>
      <c r="B42" s="28" t="s">
        <v>43</v>
      </c>
      <c r="C42" s="12" t="s">
        <v>5</v>
      </c>
      <c r="D42" s="12">
        <v>1</v>
      </c>
      <c r="E42" s="21"/>
      <c r="F42" s="17"/>
    </row>
    <row r="43" spans="1:6" s="18" customFormat="1" ht="20.100000000000001" customHeight="1" x14ac:dyDescent="0.25">
      <c r="A43" s="75"/>
      <c r="B43" s="28" t="s">
        <v>21</v>
      </c>
      <c r="C43" s="12" t="s">
        <v>5</v>
      </c>
      <c r="D43" s="12">
        <v>1</v>
      </c>
      <c r="E43" s="21"/>
      <c r="F43" s="17"/>
    </row>
    <row r="44" spans="1:6" s="18" customFormat="1" ht="20.100000000000001" customHeight="1" x14ac:dyDescent="0.25">
      <c r="A44" s="77" t="s">
        <v>41</v>
      </c>
      <c r="B44" s="28" t="s">
        <v>35</v>
      </c>
      <c r="C44" s="12" t="s">
        <v>5</v>
      </c>
      <c r="D44" s="12">
        <v>1</v>
      </c>
      <c r="E44" s="21"/>
      <c r="F44" s="17"/>
    </row>
    <row r="45" spans="1:6" s="18" customFormat="1" ht="20.100000000000001" customHeight="1" x14ac:dyDescent="0.25">
      <c r="A45" s="75"/>
      <c r="B45" s="28" t="s">
        <v>36</v>
      </c>
      <c r="C45" s="12" t="s">
        <v>5</v>
      </c>
      <c r="D45" s="12">
        <v>1</v>
      </c>
      <c r="E45" s="21"/>
      <c r="F45" s="17"/>
    </row>
    <row r="46" spans="1:6" s="18" customFormat="1" ht="20.100000000000001" customHeight="1" x14ac:dyDescent="0.25">
      <c r="A46" s="77" t="s">
        <v>59</v>
      </c>
      <c r="B46" s="28" t="s">
        <v>44</v>
      </c>
      <c r="C46" s="12" t="s">
        <v>5</v>
      </c>
      <c r="D46" s="12">
        <v>4</v>
      </c>
      <c r="E46" s="21"/>
      <c r="F46" s="17"/>
    </row>
    <row r="47" spans="1:6" s="18" customFormat="1" ht="20.100000000000001" customHeight="1" x14ac:dyDescent="0.25">
      <c r="A47" s="78"/>
      <c r="B47" s="28" t="s">
        <v>34</v>
      </c>
      <c r="C47" s="12" t="s">
        <v>5</v>
      </c>
      <c r="D47" s="12">
        <v>4</v>
      </c>
      <c r="E47" s="21"/>
      <c r="F47" s="17"/>
    </row>
    <row r="48" spans="1:6" s="18" customFormat="1" ht="20.100000000000001" customHeight="1" x14ac:dyDescent="0.25">
      <c r="A48" s="78"/>
      <c r="B48" s="28" t="s">
        <v>35</v>
      </c>
      <c r="C48" s="12" t="s">
        <v>5</v>
      </c>
      <c r="D48" s="12">
        <v>4</v>
      </c>
      <c r="E48" s="21"/>
      <c r="F48" s="17"/>
    </row>
    <row r="49" spans="1:6" s="18" customFormat="1" ht="20.100000000000001" customHeight="1" x14ac:dyDescent="0.25">
      <c r="A49" s="75"/>
      <c r="B49" s="28" t="s">
        <v>36</v>
      </c>
      <c r="C49" s="12" t="s">
        <v>5</v>
      </c>
      <c r="D49" s="12">
        <v>4</v>
      </c>
      <c r="E49" s="21"/>
      <c r="F49" s="17"/>
    </row>
    <row r="50" spans="1:6" s="18" customFormat="1" ht="20.100000000000001" customHeight="1" x14ac:dyDescent="0.25">
      <c r="A50" s="77" t="s">
        <v>60</v>
      </c>
      <c r="B50" s="28" t="s">
        <v>44</v>
      </c>
      <c r="C50" s="12" t="s">
        <v>5</v>
      </c>
      <c r="D50" s="12">
        <v>2</v>
      </c>
      <c r="E50" s="21"/>
      <c r="F50" s="17"/>
    </row>
    <row r="51" spans="1:6" s="18" customFormat="1" ht="20.100000000000001" customHeight="1" x14ac:dyDescent="0.25">
      <c r="A51" s="78"/>
      <c r="B51" s="28" t="s">
        <v>35</v>
      </c>
      <c r="C51" s="12" t="s">
        <v>5</v>
      </c>
      <c r="D51" s="12">
        <v>2</v>
      </c>
      <c r="E51" s="21"/>
      <c r="F51" s="17"/>
    </row>
    <row r="52" spans="1:6" s="18" customFormat="1" ht="20.100000000000001" customHeight="1" x14ac:dyDescent="0.25">
      <c r="A52" s="78"/>
      <c r="B52" s="28" t="s">
        <v>36</v>
      </c>
      <c r="C52" s="12" t="s">
        <v>5</v>
      </c>
      <c r="D52" s="12">
        <v>2</v>
      </c>
      <c r="E52" s="21"/>
      <c r="F52" s="17"/>
    </row>
    <row r="53" spans="1:6" s="18" customFormat="1" ht="20.100000000000001" customHeight="1" x14ac:dyDescent="0.25">
      <c r="A53" s="78"/>
      <c r="B53" s="28" t="s">
        <v>34</v>
      </c>
      <c r="C53" s="12" t="s">
        <v>5</v>
      </c>
      <c r="D53" s="12">
        <v>2</v>
      </c>
      <c r="E53" s="21"/>
      <c r="F53" s="17"/>
    </row>
    <row r="54" spans="1:6" s="18" customFormat="1" ht="20.100000000000001" customHeight="1" x14ac:dyDescent="0.25">
      <c r="A54" s="75"/>
      <c r="B54" s="28" t="s">
        <v>30</v>
      </c>
      <c r="C54" s="12" t="s">
        <v>5</v>
      </c>
      <c r="D54" s="12">
        <v>1</v>
      </c>
      <c r="E54" s="21"/>
      <c r="F54" s="17"/>
    </row>
    <row r="55" spans="1:6" s="18" customFormat="1" ht="20.100000000000001" customHeight="1" x14ac:dyDescent="0.25">
      <c r="A55" s="77" t="s">
        <v>61</v>
      </c>
      <c r="B55" s="28" t="s">
        <v>19</v>
      </c>
      <c r="C55" s="12" t="s">
        <v>5</v>
      </c>
      <c r="D55" s="12">
        <v>1</v>
      </c>
      <c r="E55" s="21"/>
      <c r="F55" s="17"/>
    </row>
    <row r="56" spans="1:6" s="18" customFormat="1" ht="20.100000000000001" customHeight="1" x14ac:dyDescent="0.25">
      <c r="A56" s="78"/>
      <c r="B56" s="28" t="s">
        <v>15</v>
      </c>
      <c r="C56" s="12" t="s">
        <v>5</v>
      </c>
      <c r="D56" s="12">
        <v>2</v>
      </c>
      <c r="E56" s="21"/>
      <c r="F56" s="17"/>
    </row>
    <row r="57" spans="1:6" s="18" customFormat="1" ht="20.100000000000001" customHeight="1" x14ac:dyDescent="0.25">
      <c r="A57" s="78"/>
      <c r="B57" s="28" t="s">
        <v>16</v>
      </c>
      <c r="C57" s="12" t="s">
        <v>5</v>
      </c>
      <c r="D57" s="12">
        <v>1</v>
      </c>
      <c r="E57" s="21"/>
      <c r="F57" s="17"/>
    </row>
    <row r="58" spans="1:6" s="18" customFormat="1" ht="20.100000000000001" customHeight="1" x14ac:dyDescent="0.25">
      <c r="A58" s="75"/>
      <c r="B58" s="28" t="s">
        <v>29</v>
      </c>
      <c r="C58" s="12" t="s">
        <v>5</v>
      </c>
      <c r="D58" s="12">
        <v>1</v>
      </c>
      <c r="E58" s="21"/>
      <c r="F58" s="17"/>
    </row>
    <row r="59" spans="1:6" s="18" customFormat="1" ht="20.100000000000001" customHeight="1" x14ac:dyDescent="0.25">
      <c r="A59" s="74" t="s">
        <v>62</v>
      </c>
      <c r="B59" s="28" t="s">
        <v>46</v>
      </c>
      <c r="C59" s="12" t="s">
        <v>5</v>
      </c>
      <c r="D59" s="12">
        <v>1</v>
      </c>
      <c r="E59" s="21"/>
      <c r="F59" s="17"/>
    </row>
    <row r="60" spans="1:6" s="18" customFormat="1" ht="20.100000000000001" customHeight="1" x14ac:dyDescent="0.25">
      <c r="A60" s="74"/>
      <c r="B60" s="28" t="s">
        <v>47</v>
      </c>
      <c r="C60" s="12" t="s">
        <v>5</v>
      </c>
      <c r="D60" s="12">
        <v>1</v>
      </c>
      <c r="E60" s="21"/>
      <c r="F60" s="17"/>
    </row>
    <row r="61" spans="1:6" s="18" customFormat="1" ht="20.100000000000001" customHeight="1" x14ac:dyDescent="0.25">
      <c r="A61" s="74"/>
      <c r="B61" s="28" t="s">
        <v>48</v>
      </c>
      <c r="C61" s="12" t="s">
        <v>5</v>
      </c>
      <c r="D61" s="12">
        <v>1</v>
      </c>
      <c r="E61" s="21"/>
      <c r="F61" s="17"/>
    </row>
    <row r="62" spans="1:6" s="18" customFormat="1" ht="20.100000000000001" customHeight="1" x14ac:dyDescent="0.25">
      <c r="A62" s="74"/>
      <c r="B62" s="28" t="s">
        <v>49</v>
      </c>
      <c r="C62" s="12" t="s">
        <v>5</v>
      </c>
      <c r="D62" s="12">
        <v>1</v>
      </c>
      <c r="E62" s="21"/>
      <c r="F62" s="17"/>
    </row>
    <row r="63" spans="1:6" s="18" customFormat="1" ht="20.100000000000001" customHeight="1" x14ac:dyDescent="0.25">
      <c r="A63" s="54" t="s">
        <v>63</v>
      </c>
      <c r="B63" s="28" t="s">
        <v>15</v>
      </c>
      <c r="C63" s="12" t="s">
        <v>5</v>
      </c>
      <c r="D63" s="12">
        <v>1</v>
      </c>
      <c r="E63" s="21"/>
      <c r="F63" s="17"/>
    </row>
    <row r="64" spans="1:6" s="18" customFormat="1" ht="20.100000000000001" customHeight="1" x14ac:dyDescent="0.25">
      <c r="A64" s="77" t="s">
        <v>50</v>
      </c>
      <c r="B64" s="28" t="s">
        <v>31</v>
      </c>
      <c r="C64" s="12" t="s">
        <v>5</v>
      </c>
      <c r="D64" s="12">
        <v>1</v>
      </c>
      <c r="E64" s="21"/>
      <c r="F64" s="17"/>
    </row>
    <row r="65" spans="1:6" s="18" customFormat="1" ht="20.100000000000001" customHeight="1" x14ac:dyDescent="0.25">
      <c r="A65" s="78"/>
      <c r="B65" s="28" t="s">
        <v>18</v>
      </c>
      <c r="C65" s="12" t="s">
        <v>5</v>
      </c>
      <c r="D65" s="12">
        <v>3</v>
      </c>
      <c r="E65" s="21"/>
      <c r="F65" s="17"/>
    </row>
    <row r="66" spans="1:6" s="18" customFormat="1" ht="20.100000000000001" customHeight="1" x14ac:dyDescent="0.25">
      <c r="A66" s="78"/>
      <c r="B66" s="28" t="s">
        <v>16</v>
      </c>
      <c r="C66" s="12" t="s">
        <v>5</v>
      </c>
      <c r="D66" s="12">
        <v>3</v>
      </c>
      <c r="E66" s="21"/>
      <c r="F66" s="17"/>
    </row>
    <row r="67" spans="1:6" s="18" customFormat="1" ht="20.100000000000001" customHeight="1" x14ac:dyDescent="0.25">
      <c r="A67" s="78"/>
      <c r="B67" s="28" t="s">
        <v>74</v>
      </c>
      <c r="C67" s="12" t="s">
        <v>5</v>
      </c>
      <c r="D67" s="12">
        <v>3</v>
      </c>
      <c r="E67" s="21"/>
      <c r="F67" s="17"/>
    </row>
    <row r="68" spans="1:6" s="18" customFormat="1" ht="20.100000000000001" customHeight="1" x14ac:dyDescent="0.25">
      <c r="A68" s="75"/>
      <c r="B68" s="28" t="s">
        <v>15</v>
      </c>
      <c r="C68" s="12" t="s">
        <v>5</v>
      </c>
      <c r="D68" s="12">
        <v>1</v>
      </c>
      <c r="E68" s="21"/>
      <c r="F68" s="17"/>
    </row>
    <row r="69" spans="1:6" s="18" customFormat="1" ht="12.75" x14ac:dyDescent="0.25">
      <c r="A69" s="45"/>
      <c r="B69" s="28"/>
      <c r="C69" s="12"/>
      <c r="D69" s="12"/>
      <c r="E69" s="21"/>
      <c r="F69" s="17"/>
    </row>
    <row r="70" spans="1:6" s="18" customFormat="1" ht="20.100000000000001" customHeight="1" x14ac:dyDescent="0.25">
      <c r="A70" s="27"/>
      <c r="B70" s="22" t="s">
        <v>9</v>
      </c>
      <c r="C70" s="19"/>
      <c r="D70" s="12"/>
      <c r="E70" s="21"/>
      <c r="F70" s="17"/>
    </row>
    <row r="71" spans="1:6" s="18" customFormat="1" ht="20.100000000000001" customHeight="1" x14ac:dyDescent="0.25">
      <c r="A71" s="27">
        <v>1</v>
      </c>
      <c r="B71" s="28" t="s">
        <v>13</v>
      </c>
      <c r="C71" s="29" t="s">
        <v>8</v>
      </c>
      <c r="D71" s="12">
        <v>146</v>
      </c>
      <c r="E71" s="21"/>
      <c r="F71" s="17"/>
    </row>
    <row r="72" spans="1:6" s="18" customFormat="1" ht="20.100000000000001" customHeight="1" x14ac:dyDescent="0.25">
      <c r="A72" s="27">
        <f>A71+1</f>
        <v>2</v>
      </c>
      <c r="B72" s="28" t="s">
        <v>22</v>
      </c>
      <c r="C72" s="29" t="s">
        <v>8</v>
      </c>
      <c r="D72" s="12">
        <v>369</v>
      </c>
      <c r="E72" s="21"/>
      <c r="F72" s="17"/>
    </row>
    <row r="73" spans="1:6" s="18" customFormat="1" ht="35.1" customHeight="1" x14ac:dyDescent="0.25">
      <c r="A73" s="27">
        <f t="shared" ref="A73:A74" si="1">A72+1</f>
        <v>3</v>
      </c>
      <c r="B73" s="28" t="s">
        <v>14</v>
      </c>
      <c r="C73" s="29" t="s">
        <v>5</v>
      </c>
      <c r="D73" s="12">
        <v>17</v>
      </c>
      <c r="E73" s="21"/>
      <c r="F73" s="17"/>
    </row>
    <row r="74" spans="1:6" s="18" customFormat="1" ht="35.1" customHeight="1" x14ac:dyDescent="0.25">
      <c r="A74" s="27">
        <f t="shared" si="1"/>
        <v>4</v>
      </c>
      <c r="B74" s="28" t="s">
        <v>66</v>
      </c>
      <c r="C74" s="64" t="s">
        <v>5</v>
      </c>
      <c r="D74" s="57">
        <v>1</v>
      </c>
      <c r="E74" s="58"/>
      <c r="F74" s="17"/>
    </row>
    <row r="75" spans="1:6" s="18" customFormat="1" ht="8.25" x14ac:dyDescent="0.25">
      <c r="A75" s="50"/>
      <c r="B75" s="51"/>
      <c r="C75" s="52"/>
      <c r="D75" s="52"/>
      <c r="E75" s="44"/>
      <c r="F75" s="17"/>
    </row>
    <row r="76" spans="1:6" ht="20.100000000000001" customHeight="1" x14ac:dyDescent="0.25">
      <c r="A76" s="47"/>
      <c r="B76" s="48" t="s">
        <v>23</v>
      </c>
      <c r="C76" s="47"/>
      <c r="D76" s="42"/>
      <c r="E76" s="49"/>
    </row>
    <row r="77" spans="1:6" ht="20.100000000000001" customHeight="1" x14ac:dyDescent="0.25">
      <c r="A77" s="45">
        <v>1</v>
      </c>
      <c r="B77" s="46" t="s">
        <v>24</v>
      </c>
      <c r="C77" s="19" t="s">
        <v>8</v>
      </c>
      <c r="D77" s="12">
        <v>32</v>
      </c>
      <c r="E77" s="6"/>
    </row>
    <row r="78" spans="1:6" ht="35.1" customHeight="1" x14ac:dyDescent="0.25">
      <c r="A78" s="45">
        <f t="shared" ref="A78:A84" si="2">A77+1</f>
        <v>2</v>
      </c>
      <c r="B78" s="46" t="s">
        <v>73</v>
      </c>
      <c r="C78" s="19" t="s">
        <v>8</v>
      </c>
      <c r="D78" s="12">
        <v>252</v>
      </c>
      <c r="E78" s="6"/>
    </row>
    <row r="79" spans="1:6" ht="20.100000000000001" customHeight="1" x14ac:dyDescent="0.25">
      <c r="A79" s="53">
        <f>A78+1</f>
        <v>3</v>
      </c>
      <c r="B79" s="46" t="s">
        <v>64</v>
      </c>
      <c r="C79" s="19" t="s">
        <v>8</v>
      </c>
      <c r="D79" s="12">
        <v>24</v>
      </c>
      <c r="E79" s="6"/>
    </row>
    <row r="80" spans="1:6" ht="35.1" customHeight="1" x14ac:dyDescent="0.25">
      <c r="A80" s="53">
        <f t="shared" si="2"/>
        <v>4</v>
      </c>
      <c r="B80" s="46" t="s">
        <v>25</v>
      </c>
      <c r="C80" s="12" t="s">
        <v>5</v>
      </c>
      <c r="D80" s="12">
        <v>9</v>
      </c>
      <c r="E80" s="6"/>
    </row>
    <row r="81" spans="1:6" ht="35.1" customHeight="1" x14ac:dyDescent="0.25">
      <c r="A81" s="53"/>
      <c r="B81" s="46" t="s">
        <v>65</v>
      </c>
      <c r="C81" s="12" t="s">
        <v>5</v>
      </c>
      <c r="D81" s="12">
        <v>1</v>
      </c>
      <c r="E81" s="6"/>
    </row>
    <row r="82" spans="1:6" ht="45" customHeight="1" x14ac:dyDescent="0.25">
      <c r="A82" s="45">
        <f>A80+1</f>
        <v>5</v>
      </c>
      <c r="B82" s="40" t="s">
        <v>26</v>
      </c>
      <c r="C82" s="12" t="s">
        <v>5</v>
      </c>
      <c r="D82" s="12">
        <v>5</v>
      </c>
      <c r="E82" s="6"/>
    </row>
    <row r="83" spans="1:6" ht="20.100000000000001" customHeight="1" x14ac:dyDescent="0.25">
      <c r="A83" s="45">
        <f t="shared" si="2"/>
        <v>6</v>
      </c>
      <c r="B83" s="28" t="s">
        <v>27</v>
      </c>
      <c r="C83" s="29" t="s">
        <v>28</v>
      </c>
      <c r="D83" s="12">
        <v>3</v>
      </c>
      <c r="E83" s="6"/>
    </row>
    <row r="84" spans="1:6" ht="51" customHeight="1" x14ac:dyDescent="0.25">
      <c r="A84" s="68">
        <f t="shared" si="2"/>
        <v>7</v>
      </c>
      <c r="B84" s="40" t="s">
        <v>71</v>
      </c>
      <c r="C84" s="12" t="s">
        <v>28</v>
      </c>
      <c r="D84" s="12">
        <v>1</v>
      </c>
      <c r="E84" s="6"/>
    </row>
    <row r="85" spans="1:6" ht="16.5" customHeight="1" x14ac:dyDescent="0.25">
      <c r="A85" s="65"/>
      <c r="B85" s="22" t="s">
        <v>67</v>
      </c>
      <c r="C85" s="66"/>
      <c r="D85" s="66"/>
      <c r="E85" s="67"/>
    </row>
    <row r="86" spans="1:6" ht="16.5" customHeight="1" x14ac:dyDescent="0.25">
      <c r="A86" s="53">
        <v>1</v>
      </c>
      <c r="B86" s="40" t="s">
        <v>68</v>
      </c>
      <c r="C86" s="12" t="s">
        <v>8</v>
      </c>
      <c r="D86" s="12">
        <v>170</v>
      </c>
      <c r="E86" s="67"/>
    </row>
    <row r="87" spans="1:6" ht="16.5" customHeight="1" x14ac:dyDescent="0.25">
      <c r="A87" s="53">
        <v>2</v>
      </c>
      <c r="B87" s="40" t="s">
        <v>69</v>
      </c>
      <c r="C87" s="12" t="s">
        <v>8</v>
      </c>
      <c r="D87" s="12">
        <v>71</v>
      </c>
      <c r="E87" s="67"/>
    </row>
    <row r="88" spans="1:6" ht="28.5" customHeight="1" x14ac:dyDescent="0.25">
      <c r="A88" s="53">
        <v>3</v>
      </c>
      <c r="B88" s="28" t="s">
        <v>72</v>
      </c>
      <c r="C88" s="12" t="s">
        <v>5</v>
      </c>
      <c r="D88" s="12">
        <v>2</v>
      </c>
      <c r="E88" s="67"/>
    </row>
    <row r="89" spans="1:6" ht="32.25" customHeight="1" x14ac:dyDescent="0.25">
      <c r="A89" s="53">
        <v>4</v>
      </c>
      <c r="B89" s="28" t="s">
        <v>70</v>
      </c>
      <c r="C89" s="12" t="s">
        <v>5</v>
      </c>
      <c r="D89" s="12">
        <v>1</v>
      </c>
      <c r="E89" s="67"/>
    </row>
    <row r="90" spans="1:6" ht="9.75" customHeight="1" thickBot="1" x14ac:dyDescent="0.3">
      <c r="A90" s="63"/>
      <c r="B90" s="30"/>
      <c r="C90" s="31"/>
      <c r="D90" s="31"/>
      <c r="E90" s="16"/>
      <c r="F90" s="11"/>
    </row>
    <row r="91" spans="1:6" ht="15.75" thickTop="1" x14ac:dyDescent="0.25">
      <c r="A91" s="25"/>
      <c r="B91" s="7"/>
      <c r="C91" s="8"/>
      <c r="D91" s="9"/>
      <c r="E91" s="10"/>
      <c r="F91" s="2"/>
    </row>
    <row r="92" spans="1:6" x14ac:dyDescent="0.25">
      <c r="A92" s="71" t="s">
        <v>6</v>
      </c>
      <c r="B92" s="71"/>
      <c r="C92" s="71"/>
      <c r="D92" s="71"/>
      <c r="E92" s="71"/>
      <c r="F92" s="2"/>
    </row>
    <row r="93" spans="1:6" ht="15" customHeight="1" x14ac:dyDescent="0.25">
      <c r="A93" s="71" t="s">
        <v>7</v>
      </c>
      <c r="B93" s="71"/>
      <c r="C93" s="71"/>
      <c r="D93" s="71"/>
      <c r="E93" s="71"/>
      <c r="F93" s="2"/>
    </row>
  </sheetData>
  <mergeCells count="16">
    <mergeCell ref="A92:E92"/>
    <mergeCell ref="A93:E93"/>
    <mergeCell ref="A1:E2"/>
    <mergeCell ref="A12:A15"/>
    <mergeCell ref="A16:A19"/>
    <mergeCell ref="A24:A27"/>
    <mergeCell ref="A36:A39"/>
    <mergeCell ref="A55:A58"/>
    <mergeCell ref="A64:A68"/>
    <mergeCell ref="A20:A23"/>
    <mergeCell ref="A28:A35"/>
    <mergeCell ref="A40:A43"/>
    <mergeCell ref="A44:A45"/>
    <mergeCell ref="A46:A49"/>
    <mergeCell ref="A50:A54"/>
    <mergeCell ref="A59:A62"/>
  </mergeCells>
  <pageMargins left="0.9055118110236221" right="0.15748031496062992" top="1.3779527559055118" bottom="0.39370078740157483" header="0.62992125984251968" footer="0.23622047244094491"/>
  <pageSetup paperSize="9" scale="96" orientation="portrait" r:id="rId1"/>
  <headerFooter>
    <oddHeader>&amp;L&amp;"Arial,Regular"&amp;10&amp;K000000Tartu linn, Rõõmu 10 detailplaneeringu järgse vee- ja reoveekanalisatsioonitorustik
Töö nr VK1806. Projekti staadium: Tööprojekt</oddHeader>
    <oddFooter>&amp;C&amp;P(&amp;N)</oddFooter>
  </headerFooter>
  <rowBreaks count="2" manualBreakCount="2">
    <brk id="39" max="4" man="1"/>
    <brk id="75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Materjalid</vt:lpstr>
      <vt:lpstr>Materjalid!Print_Area</vt:lpstr>
      <vt:lpstr>Materjalid!Print_Titles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piret</dc:creator>
  <cp:lastModifiedBy>Vahur</cp:lastModifiedBy>
  <cp:lastPrinted>2018-07-27T10:16:06Z</cp:lastPrinted>
  <dcterms:created xsi:type="dcterms:W3CDTF">2008-09-23T12:33:26Z</dcterms:created>
  <dcterms:modified xsi:type="dcterms:W3CDTF">2018-07-27T10:16:10Z</dcterms:modified>
</cp:coreProperties>
</file>