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Tähtvere\VK1933_TP_Tahtvere\0_Ulddokumendid\"/>
    </mc:Choice>
  </mc:AlternateContent>
  <xr:revisionPtr revIDLastSave="0" documentId="13_ncr:1_{E5F07C1A-8326-4143-BD4D-B015A3F379FA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Dok-nimekiri" sheetId="18" r:id="rId1"/>
  </sheets>
  <definedNames>
    <definedName name="_xlnm.Print_Titles" localSheetId="0">'Dok-nimekiri'!$2:$4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8" i="18" l="1"/>
  <c r="J17" i="18"/>
  <c r="J29" i="18" l="1"/>
  <c r="J30" i="18"/>
  <c r="J31" i="18"/>
  <c r="J32" i="18"/>
  <c r="J33" i="18"/>
  <c r="J41" i="18"/>
  <c r="J42" i="18"/>
  <c r="J43" i="18"/>
  <c r="J44" i="18"/>
  <c r="J45" i="18"/>
  <c r="J46" i="18"/>
  <c r="J47" i="18"/>
  <c r="J48" i="18"/>
  <c r="J49" i="18"/>
  <c r="J50" i="18"/>
  <c r="J51" i="18"/>
  <c r="J52" i="18"/>
  <c r="J26" i="18"/>
  <c r="J27" i="18"/>
  <c r="J28" i="18"/>
  <c r="J25" i="18" l="1"/>
  <c r="J35" i="18" l="1"/>
  <c r="J12" i="18"/>
  <c r="J40" i="18" l="1"/>
  <c r="J19" i="18" l="1"/>
  <c r="J16" i="18"/>
  <c r="J15" i="18"/>
  <c r="J14" i="18"/>
  <c r="J8" i="18" l="1"/>
  <c r="J57" i="18" l="1"/>
  <c r="J38" i="18" l="1"/>
  <c r="J37" i="18"/>
  <c r="J39" i="18"/>
  <c r="J24" i="18"/>
  <c r="J23" i="18"/>
  <c r="J59" i="18" l="1"/>
  <c r="J10" i="18" l="1"/>
  <c r="J56" i="18"/>
  <c r="J54" i="18"/>
  <c r="J21" i="18" l="1"/>
  <c r="J6" i="18" l="1"/>
  <c r="J7" i="18"/>
  <c r="J9" i="18"/>
  <c r="J5" i="18"/>
</calcChain>
</file>

<file path=xl/sharedStrings.xml><?xml version="1.0" encoding="utf-8"?>
<sst xmlns="http://schemas.openxmlformats.org/spreadsheetml/2006/main" count="402" uniqueCount="128">
  <si>
    <t>Jrk</t>
  </si>
  <si>
    <t>Dokumendi nimi</t>
  </si>
  <si>
    <t>Faili nimi</t>
  </si>
  <si>
    <t>Dokumentide nimekiri</t>
  </si>
  <si>
    <t>0. Ülddokumedid</t>
  </si>
  <si>
    <t>3. Seletuskirjad</t>
  </si>
  <si>
    <t>Seletuskiri</t>
  </si>
  <si>
    <t>4. Asendiplaani joonised (väliosa plaanijoonised)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</si>
  <si>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</si>
  <si>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</si>
  <si>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</si>
  <si>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</si>
  <si>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</si>
  <si>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</si>
  <si>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</si>
  <si>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</si>
  <si>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</si>
  <si>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</si>
  <si>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</si>
  <si>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</si>
  <si>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-01</t>
  </si>
  <si>
    <t>-0</t>
  </si>
  <si>
    <t>_AA</t>
  </si>
  <si>
    <t>.pdf</t>
  </si>
  <si>
    <t>Pakitud fail</t>
  </si>
  <si>
    <t>1</t>
  </si>
  <si>
    <t>2</t>
  </si>
  <si>
    <t>3</t>
  </si>
  <si>
    <t>4</t>
  </si>
  <si>
    <t>-02</t>
  </si>
  <si>
    <t>-03</t>
  </si>
  <si>
    <t>-3</t>
  </si>
  <si>
    <t>_seletus</t>
  </si>
  <si>
    <t>Projekti- osa tähis</t>
  </si>
  <si>
    <t>.bdoc</t>
  </si>
  <si>
    <t>_VK</t>
  </si>
  <si>
    <t>_AS</t>
  </si>
  <si>
    <t>-4</t>
  </si>
  <si>
    <t>-7</t>
  </si>
  <si>
    <t>_solmed</t>
  </si>
  <si>
    <t>-6</t>
  </si>
  <si>
    <t>_ristloiked</t>
  </si>
  <si>
    <t>-8</t>
  </si>
  <si>
    <t>_ehitustood</t>
  </si>
  <si>
    <t>_asend</t>
  </si>
  <si>
    <t>_pikiprofiil</t>
  </si>
  <si>
    <t>5</t>
  </si>
  <si>
    <t>-04</t>
  </si>
  <si>
    <t>-05</t>
  </si>
  <si>
    <t>Tingmärgid</t>
  </si>
  <si>
    <t>_tingmargid</t>
  </si>
  <si>
    <t>Veetorustiku sõlmede skeemid</t>
  </si>
  <si>
    <t>.zip</t>
  </si>
  <si>
    <t>Torustike asendiplaan</t>
  </si>
  <si>
    <t>Kaevutabelid</t>
  </si>
  <si>
    <t>-9</t>
  </si>
  <si>
    <t>_kaevutabelid</t>
  </si>
  <si>
    <t>Kaablite kaitsmise ja toestamise skeem ristumisel projekteeritud torustikuga</t>
  </si>
  <si>
    <t>_toestus</t>
  </si>
  <si>
    <t>_tiitelleht</t>
  </si>
  <si>
    <t>Tiitelleht</t>
  </si>
  <si>
    <t>_materjalid</t>
  </si>
  <si>
    <t>1. Lähtedokumendid</t>
  </si>
  <si>
    <t>2. Kooskõlastused</t>
  </si>
  <si>
    <t>Telia AS kooskõlastus</t>
  </si>
  <si>
    <t>-2</t>
  </si>
  <si>
    <t>_teliakk</t>
  </si>
  <si>
    <t>Elektrilevi OÜ kooskõlastus</t>
  </si>
  <si>
    <t>_elektrilevikk</t>
  </si>
  <si>
    <t>Gaasivõrgud AS kooskõlastus</t>
  </si>
  <si>
    <t>_gaasivorgudkk</t>
  </si>
  <si>
    <t>6</t>
  </si>
  <si>
    <t>-06</t>
  </si>
  <si>
    <t>_dok-nimekiri</t>
  </si>
  <si>
    <t>5. Ehitise üldised plaanijoonised (horisontaalsed üldjoonised, sh üldskeemid)</t>
  </si>
  <si>
    <t>-07</t>
  </si>
  <si>
    <t>7</t>
  </si>
  <si>
    <t>-08</t>
  </si>
  <si>
    <t>8</t>
  </si>
  <si>
    <t>_TP</t>
  </si>
  <si>
    <t>9</t>
  </si>
  <si>
    <t>10</t>
  </si>
  <si>
    <t>-09</t>
  </si>
  <si>
    <t>-10</t>
  </si>
  <si>
    <t>Katete taastamine asendiplaan</t>
  </si>
  <si>
    <t>_katted</t>
  </si>
  <si>
    <t>Kausta koosseis</t>
  </si>
  <si>
    <t>_kaust</t>
  </si>
  <si>
    <t>-</t>
  </si>
  <si>
    <t>Puuduvad</t>
  </si>
  <si>
    <t>Ehituskaeviku tüüpristlõiked ja katte taastamise ristlõiked</t>
  </si>
  <si>
    <t>Sademevee- ja reoveekanalisatsiooni-
torustike pimeühendussõlmede
tüüpskeemnid plasttorult.</t>
  </si>
  <si>
    <t>Põhiliste materjalide loetelu vee-, sademevee- ja reoveekanalisatsioonitorustiku rajamisel.</t>
  </si>
  <si>
    <t>Põhiliste tööde loetelu vee-, sademevee- ja reoveekanalisatsioonitorustiku rajamisel.</t>
  </si>
  <si>
    <t>_pimeyhendus</t>
  </si>
  <si>
    <t>VK1933</t>
  </si>
  <si>
    <t>Sadeveekanalisatsioonitorustiku pikiprofiil SK1-1 kuni SK2-6</t>
  </si>
  <si>
    <t>Sadeveekanalisatsioonitorustiku pikiprofiil SK2-6 kuni SK5-28</t>
  </si>
  <si>
    <t>Sadeveekanalisatsioonitorustiku pikiprofiil SK5-28 kuni SK7-4</t>
  </si>
  <si>
    <t>Sadeveekanalisatsioonitorustiku pikiprofiil SK2-1 kuni RK3-9</t>
  </si>
  <si>
    <t>Sadeveekanalisatsioonitorustiku pikiprofiil SK5-10 kuni SK5-1</t>
  </si>
  <si>
    <t>Sadeveekanalisatsioonitorustiku pikiprofiil SK2-12 kuni SK2-7</t>
  </si>
  <si>
    <t>Sadeveekanalisatsioonitorustiku pikiprofiil SK4-2 kuni SK4-8</t>
  </si>
  <si>
    <t>Sadeveekanalisatsioonitorustiku pikiprofiil 1SK kuni SK6-1</t>
  </si>
  <si>
    <t>Sadeveekanalisatsioonitorustiku pikiprofiil SK4-2 kuni SK5-11</t>
  </si>
  <si>
    <t>Veetorustiku pikiprofiil V1-1 uni V1-7</t>
  </si>
  <si>
    <t>Veetorustiku pikiprofiil V3-1 uni V3-22</t>
  </si>
  <si>
    <t>Veetorustiku pikiprofiil V5-38 uni V5-14</t>
  </si>
  <si>
    <t>Veetorustiku pikiprofiil V5-14 uni V5-1</t>
  </si>
  <si>
    <t>11</t>
  </si>
  <si>
    <t>12</t>
  </si>
  <si>
    <t>13</t>
  </si>
  <si>
    <t>14</t>
  </si>
  <si>
    <t>15</t>
  </si>
  <si>
    <t>16</t>
  </si>
  <si>
    <t>-11</t>
  </si>
  <si>
    <t>-12</t>
  </si>
  <si>
    <t>-13</t>
  </si>
  <si>
    <t>-14</t>
  </si>
  <si>
    <t>-15</t>
  </si>
  <si>
    <t>-16</t>
  </si>
  <si>
    <t>_Tahtvere</t>
  </si>
  <si>
    <t>AS Tartu Veevärk kooskõlastus</t>
  </si>
  <si>
    <t>_veevarkkk</t>
  </si>
  <si>
    <t>AS Tartu Fortum kooskõlastus</t>
  </si>
  <si>
    <t>_fortumkk</t>
  </si>
  <si>
    <t>LPMKO_PPLK_Protokoll 62</t>
  </si>
  <si>
    <t>_LPMKO62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</si>
</sst>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9"/>
  <sheetViews>
    <sheetView tabSelected="1" view="pageBreakPreview" zoomScale="175" zoomScaleNormal="160" zoomScaleSheetLayoutView="175" workbookViewId="0">
      <pane ySplit="4" topLeftCell="A14" activePane="bottomLeft" state="frozen"/>
      <selection pane="bottomLeft" activeCell="E3" sqref="E3:E4"/>
    </sheetView>
  </sheetViews>
  <sheetFormatPr defaultRowHeight="12.75" x14ac:dyDescent="0.25"/>
  <cols>
    <col min="1" max="1" width="5.28515625" style="19" customWidth="1"/>
    <col min="2" max="2" width="33.42578125" style="8" customWidth="1"/>
    <col min="3" max="3" width="8.5703125" style="9" customWidth="1"/>
    <col min="4" max="5" width="6.42578125" style="9" customWidth="1"/>
    <col min="6" max="6" width="5.5703125" style="9" customWidth="1"/>
    <col min="7" max="7" width="7.28515625" style="9" customWidth="1"/>
    <col min="8" max="8" width="15.140625" style="9" customWidth="1"/>
    <col min="9" max="9" width="7.42578125" style="9" customWidth="1"/>
    <col min="10" max="10" width="36.42578125" style="9" customWidth="1"/>
    <col min="11" max="11" width="6.7109375" style="9" customWidth="1"/>
    <col min="12" max="12" width="4.42578125" style="9" customWidth="1"/>
    <col min="13" max="14" width="4" style="9" customWidth="1"/>
    <col min="15" max="15" width="4.140625" style="9" customWidth="1"/>
    <col min="16" max="18" width="6.85546875" style="9" customWidth="1"/>
    <col min="19" max="19" width="7.140625" style="9" customWidth="1"/>
    <col min="20" max="20" width="6.85546875" style="9" customWidth="1"/>
    <col min="21" max="23" width="6.28515625" style="9" customWidth="1"/>
    <col min="24" max="25" width="7.140625" style="9" customWidth="1"/>
    <col min="26" max="26" width="7.42578125" style="9" customWidth="1"/>
    <col min="27" max="27" width="7.140625" style="9" customWidth="1"/>
    <col min="28" max="28" width="6.85546875" style="9" customWidth="1"/>
    <col min="29" max="29" width="7.28515625" style="9" customWidth="1"/>
    <col min="30" max="30" width="8.28515625" style="9" customWidth="1"/>
    <col min="31" max="16384" width="9.140625" style="9"/>
  </cols>
  <sheetData>
    <row r="1" spans="1:10" ht="21.75" customHeight="1" thickBot="1" x14ac:dyDescent="0.3">
      <c r="A1" s="20" t="s">
        <v>3</v>
      </c>
    </row>
    <row r="2" spans="1:10" ht="15.75" customHeight="1" x14ac:dyDescent="0.25">
      <c r="A2" s="41" t="s">
        <v>0</v>
      </c>
      <c r="B2" s="39" t="s">
        <v>1</v>
      </c>
      <c r="C2" s="38" t="s">
        <v>18</v>
      </c>
      <c r="D2" s="38"/>
      <c r="E2" s="38"/>
      <c r="F2" s="38"/>
      <c r="G2" s="38"/>
      <c r="H2" s="38"/>
      <c r="I2" s="38"/>
      <c r="J2" s="28" t="s">
        <v>2</v>
      </c>
    </row>
    <row r="3" spans="1:10" ht="15.75" customHeight="1" x14ac:dyDescent="0.25">
      <c r="A3" s="42"/>
      <c r="B3" s="40"/>
      <c r="C3" s="30" t="s">
        <v>13</v>
      </c>
      <c r="D3" s="32" t="s">
        <v>14</v>
      </c>
      <c r="E3" s="32" t="s">
        <v>33</v>
      </c>
      <c r="F3" s="32" t="s">
        <v>15</v>
      </c>
      <c r="G3" s="32" t="s">
        <v>16</v>
      </c>
      <c r="H3" s="34" t="s">
        <v>17</v>
      </c>
      <c r="I3" s="36" t="s">
        <v>12</v>
      </c>
      <c r="J3" s="29"/>
    </row>
    <row r="4" spans="1:10" ht="42.75" customHeight="1" thickBot="1" x14ac:dyDescent="0.3">
      <c r="A4" s="10">
        <v>1</v>
      </c>
      <c r="B4" s="4">
        <v>2</v>
      </c>
      <c r="C4" s="31"/>
      <c r="D4" s="33"/>
      <c r="E4" s="33"/>
      <c r="F4" s="33"/>
      <c r="G4" s="33"/>
      <c r="H4" s="35"/>
      <c r="I4" s="37"/>
      <c r="J4" s="11">
        <v>3</v>
      </c>
    </row>
    <row r="5" spans="1:10" x14ac:dyDescent="0.25">
      <c r="A5" s="12"/>
      <c r="B5" s="3" t="s">
        <v>19</v>
      </c>
      <c r="C5" s="6" t="s">
        <v>95</v>
      </c>
      <c r="D5" s="3" t="s">
        <v>79</v>
      </c>
      <c r="E5" s="3"/>
      <c r="F5" s="3"/>
      <c r="G5" s="3"/>
      <c r="H5" s="3" t="s">
        <v>121</v>
      </c>
      <c r="I5" s="12" t="s">
        <v>34</v>
      </c>
      <c r="J5" s="13" t="str">
        <f>CONCATENATE(C5,D5,E5,F5,G5,H5,I5)</f>
        <v>VK1933_TP_Tahtvere.bdoc</v>
      </c>
    </row>
    <row r="6" spans="1:10" x14ac:dyDescent="0.25">
      <c r="A6" s="14"/>
      <c r="B6" s="2" t="s">
        <v>24</v>
      </c>
      <c r="C6" s="6" t="s">
        <v>95</v>
      </c>
      <c r="D6" s="3" t="s">
        <v>79</v>
      </c>
      <c r="E6" s="2"/>
      <c r="F6" s="2"/>
      <c r="G6" s="2"/>
      <c r="H6" s="3" t="s">
        <v>121</v>
      </c>
      <c r="I6" s="14" t="s">
        <v>52</v>
      </c>
      <c r="J6" s="15" t="str">
        <f t="shared" ref="J6:J9" si="0">CONCATENATE(C6,D6,E6,F6,G6,H6,I6)</f>
        <v>VK1933_TP_Tahtvere.zip</v>
      </c>
    </row>
    <row r="7" spans="1:10" ht="13.5" customHeight="1" x14ac:dyDescent="0.25">
      <c r="A7" s="25" t="s">
        <v>4</v>
      </c>
      <c r="B7" s="26"/>
      <c r="C7" s="26"/>
      <c r="D7" s="26"/>
      <c r="E7" s="26"/>
      <c r="F7" s="26"/>
      <c r="G7" s="26"/>
      <c r="H7" s="26"/>
      <c r="I7" s="27"/>
      <c r="J7" s="15" t="str">
        <f t="shared" si="0"/>
        <v/>
      </c>
    </row>
    <row r="8" spans="1:10" ht="13.5" customHeight="1" x14ac:dyDescent="0.25">
      <c r="A8" s="5" t="s">
        <v>25</v>
      </c>
      <c r="B8" s="1" t="s">
        <v>60</v>
      </c>
      <c r="C8" s="6" t="s">
        <v>95</v>
      </c>
      <c r="D8" s="3" t="s">
        <v>79</v>
      </c>
      <c r="E8" s="7" t="s">
        <v>22</v>
      </c>
      <c r="F8" s="7" t="s">
        <v>21</v>
      </c>
      <c r="G8" s="7" t="s">
        <v>20</v>
      </c>
      <c r="H8" s="7" t="s">
        <v>59</v>
      </c>
      <c r="I8" s="7" t="s">
        <v>23</v>
      </c>
      <c r="J8" s="15" t="str">
        <f t="shared" si="0"/>
        <v>VK1933_TP_AA-0-01_tiitelleht.pdf</v>
      </c>
    </row>
    <row r="9" spans="1:10" x14ac:dyDescent="0.25">
      <c r="A9" s="5" t="s">
        <v>26</v>
      </c>
      <c r="B9" s="1" t="s">
        <v>3</v>
      </c>
      <c r="C9" s="6" t="s">
        <v>95</v>
      </c>
      <c r="D9" s="3" t="s">
        <v>79</v>
      </c>
      <c r="E9" s="7" t="s">
        <v>22</v>
      </c>
      <c r="F9" s="7" t="s">
        <v>21</v>
      </c>
      <c r="G9" s="7" t="s">
        <v>29</v>
      </c>
      <c r="H9" s="21" t="s">
        <v>73</v>
      </c>
      <c r="I9" s="7" t="s">
        <v>23</v>
      </c>
      <c r="J9" s="22" t="str">
        <f t="shared" si="0"/>
        <v>VK1933_TP_AA-0-02_dok-nimekiri.pdf</v>
      </c>
    </row>
    <row r="10" spans="1:10" x14ac:dyDescent="0.25">
      <c r="A10" s="5" t="s">
        <v>27</v>
      </c>
      <c r="B10" s="1" t="s">
        <v>86</v>
      </c>
      <c r="C10" s="6" t="s">
        <v>95</v>
      </c>
      <c r="D10" s="3" t="s">
        <v>79</v>
      </c>
      <c r="E10" s="7" t="s">
        <v>22</v>
      </c>
      <c r="F10" s="7" t="s">
        <v>21</v>
      </c>
      <c r="G10" s="7" t="s">
        <v>30</v>
      </c>
      <c r="H10" s="7" t="s">
        <v>87</v>
      </c>
      <c r="I10" s="7" t="s">
        <v>23</v>
      </c>
      <c r="J10" s="15" t="str">
        <f t="shared" ref="J10" si="1">CONCATENATE(C10,D10,E10,F10,G10,H10,I10)</f>
        <v>VK1933_TP_AA-0-03_kaust.pdf</v>
      </c>
    </row>
    <row r="11" spans="1:10" x14ac:dyDescent="0.25">
      <c r="A11" s="25" t="s">
        <v>62</v>
      </c>
      <c r="B11" s="26"/>
      <c r="C11" s="26"/>
      <c r="D11" s="26"/>
      <c r="E11" s="26"/>
      <c r="F11" s="26"/>
      <c r="G11" s="26"/>
      <c r="H11" s="26"/>
      <c r="I11" s="27"/>
      <c r="J11" s="16"/>
    </row>
    <row r="12" spans="1:10" x14ac:dyDescent="0.25">
      <c r="A12" s="5" t="s">
        <v>88</v>
      </c>
      <c r="B12" s="1" t="s">
        <v>89</v>
      </c>
      <c r="C12" s="6"/>
      <c r="D12" s="3"/>
      <c r="E12" s="7"/>
      <c r="F12" s="7"/>
      <c r="G12" s="7"/>
      <c r="H12" s="5"/>
      <c r="I12" s="7"/>
      <c r="J12" s="15" t="str">
        <f t="shared" ref="J12" si="2">CONCATENATE(C12,D12,E12,F12,G12,H12,I12)</f>
        <v/>
      </c>
    </row>
    <row r="13" spans="1:10" x14ac:dyDescent="0.25">
      <c r="A13" s="25" t="s">
        <v>63</v>
      </c>
      <c r="B13" s="26"/>
      <c r="C13" s="26"/>
      <c r="D13" s="26"/>
      <c r="E13" s="26"/>
      <c r="F13" s="26"/>
      <c r="G13" s="26"/>
      <c r="H13" s="26"/>
      <c r="I13" s="27"/>
      <c r="J13" s="16"/>
    </row>
    <row r="14" spans="1:10" x14ac:dyDescent="0.25">
      <c r="A14" s="5" t="s">
        <v>25</v>
      </c>
      <c r="B14" s="1" t="s">
        <v>64</v>
      </c>
      <c r="C14" s="6" t="s">
        <v>95</v>
      </c>
      <c r="D14" s="3" t="s">
        <v>79</v>
      </c>
      <c r="E14" s="7" t="s">
        <v>22</v>
      </c>
      <c r="F14" s="5" t="s">
        <v>65</v>
      </c>
      <c r="G14" s="5" t="s">
        <v>20</v>
      </c>
      <c r="H14" s="5" t="s">
        <v>66</v>
      </c>
      <c r="I14" s="5" t="s">
        <v>23</v>
      </c>
      <c r="J14" s="15" t="str">
        <f t="shared" ref="J14:J18" si="3">CONCATENATE(C14,D14,E14,F14,G14,H14,I14)</f>
        <v>VK1933_TP_AA-2-01_teliakk.pdf</v>
      </c>
    </row>
    <row r="15" spans="1:10" x14ac:dyDescent="0.25">
      <c r="A15" s="5" t="s">
        <v>26</v>
      </c>
      <c r="B15" s="1" t="s">
        <v>67</v>
      </c>
      <c r="C15" s="6" t="s">
        <v>95</v>
      </c>
      <c r="D15" s="3" t="s">
        <v>79</v>
      </c>
      <c r="E15" s="7" t="s">
        <v>22</v>
      </c>
      <c r="F15" s="5" t="s">
        <v>65</v>
      </c>
      <c r="G15" s="5" t="s">
        <v>29</v>
      </c>
      <c r="H15" s="5" t="s">
        <v>68</v>
      </c>
      <c r="I15" s="5" t="s">
        <v>23</v>
      </c>
      <c r="J15" s="15" t="str">
        <f t="shared" si="3"/>
        <v>VK1933_TP_AA-2-02_elektrilevikk.pdf</v>
      </c>
    </row>
    <row r="16" spans="1:10" x14ac:dyDescent="0.25">
      <c r="A16" s="5" t="s">
        <v>27</v>
      </c>
      <c r="B16" s="1" t="s">
        <v>69</v>
      </c>
      <c r="C16" s="6" t="s">
        <v>95</v>
      </c>
      <c r="D16" s="3" t="s">
        <v>79</v>
      </c>
      <c r="E16" s="7" t="s">
        <v>22</v>
      </c>
      <c r="F16" s="5" t="s">
        <v>65</v>
      </c>
      <c r="G16" s="5" t="s">
        <v>30</v>
      </c>
      <c r="H16" s="5" t="s">
        <v>70</v>
      </c>
      <c r="I16" s="5" t="s">
        <v>23</v>
      </c>
      <c r="J16" s="15" t="str">
        <f t="shared" si="3"/>
        <v>VK1933_TP_AA-2-03_gaasivorgudkk.pdf</v>
      </c>
    </row>
    <row r="17" spans="1:10" x14ac:dyDescent="0.25">
      <c r="A17" s="5" t="s">
        <v>28</v>
      </c>
      <c r="B17" s="1" t="s">
        <v>122</v>
      </c>
      <c r="C17" s="6" t="s">
        <v>95</v>
      </c>
      <c r="D17" s="3" t="s">
        <v>79</v>
      </c>
      <c r="E17" s="7" t="s">
        <v>22</v>
      </c>
      <c r="F17" s="5" t="s">
        <v>65</v>
      </c>
      <c r="G17" s="5" t="s">
        <v>47</v>
      </c>
      <c r="H17" s="5" t="s">
        <v>123</v>
      </c>
      <c r="I17" s="5" t="s">
        <v>23</v>
      </c>
      <c r="J17" s="15" t="str">
        <f t="shared" si="3"/>
        <v>VK1933_TP_AA-2-04_veevarkkk.pdf</v>
      </c>
    </row>
    <row r="18" spans="1:10" x14ac:dyDescent="0.25">
      <c r="A18" s="5" t="s">
        <v>46</v>
      </c>
      <c r="B18" s="1" t="s">
        <v>124</v>
      </c>
      <c r="C18" s="6" t="s">
        <v>95</v>
      </c>
      <c r="D18" s="3" t="s">
        <v>79</v>
      </c>
      <c r="E18" s="7" t="s">
        <v>22</v>
      </c>
      <c r="F18" s="5" t="s">
        <v>65</v>
      </c>
      <c r="G18" s="5" t="s">
        <v>48</v>
      </c>
      <c r="H18" s="5" t="s">
        <v>125</v>
      </c>
      <c r="I18" s="5" t="s">
        <v>23</v>
      </c>
      <c r="J18" s="15" t="str">
        <f t="shared" si="3"/>
        <v>VK1933_TP_AA-2-05_fortumkk.pdf</v>
      </c>
    </row>
    <row r="19" spans="1:10" x14ac:dyDescent="0.25">
      <c r="A19" s="5" t="s">
        <v>71</v>
      </c>
      <c r="B19" s="24" t="s">
        <v>126</v>
      </c>
      <c r="C19" s="6" t="s">
        <v>95</v>
      </c>
      <c r="D19" s="3" t="s">
        <v>79</v>
      </c>
      <c r="E19" s="7" t="s">
        <v>22</v>
      </c>
      <c r="F19" s="5" t="s">
        <v>65</v>
      </c>
      <c r="G19" s="5" t="s">
        <v>72</v>
      </c>
      <c r="H19" s="5" t="s">
        <v>127</v>
      </c>
      <c r="I19" s="5" t="s">
        <v>23</v>
      </c>
      <c r="J19" s="15" t="str">
        <f>CONCATENATE(C19,D19,E19,F19,G19,H19,I19)</f>
        <v>VK1933_TP_AA-2-06_LPMKO62.pdf</v>
      </c>
    </row>
    <row r="20" spans="1:10" s="17" customFormat="1" ht="13.5" customHeight="1" x14ac:dyDescent="0.25">
      <c r="A20" s="25" t="s">
        <v>5</v>
      </c>
      <c r="B20" s="26"/>
      <c r="C20" s="26"/>
      <c r="D20" s="26"/>
      <c r="E20" s="26"/>
      <c r="F20" s="26"/>
      <c r="G20" s="26"/>
      <c r="H20" s="26"/>
      <c r="I20" s="27"/>
      <c r="J20" s="15"/>
    </row>
    <row r="21" spans="1:10" s="17" customFormat="1" x14ac:dyDescent="0.25">
      <c r="A21" s="5" t="s">
        <v>25</v>
      </c>
      <c r="B21" s="1" t="s">
        <v>6</v>
      </c>
      <c r="C21" s="6" t="s">
        <v>95</v>
      </c>
      <c r="D21" s="3" t="s">
        <v>79</v>
      </c>
      <c r="E21" s="7" t="s">
        <v>22</v>
      </c>
      <c r="F21" s="7" t="s">
        <v>31</v>
      </c>
      <c r="G21" s="7" t="s">
        <v>20</v>
      </c>
      <c r="H21" s="18" t="s">
        <v>32</v>
      </c>
      <c r="I21" s="18" t="s">
        <v>23</v>
      </c>
      <c r="J21" s="15" t="str">
        <f t="shared" ref="J21" si="4">CONCATENATE(C21,D21,E21,F21,G21,H21,I21)</f>
        <v>VK1933_TP_AA-3-01_seletus.pdf</v>
      </c>
    </row>
    <row r="22" spans="1:10" s="17" customFormat="1" ht="13.5" customHeight="1" x14ac:dyDescent="0.25">
      <c r="A22" s="25" t="s">
        <v>7</v>
      </c>
      <c r="B22" s="26"/>
      <c r="C22" s="26"/>
      <c r="D22" s="26"/>
      <c r="E22" s="26"/>
      <c r="F22" s="26"/>
      <c r="G22" s="26"/>
      <c r="H22" s="26"/>
      <c r="I22" s="27"/>
      <c r="J22" s="15"/>
    </row>
    <row r="23" spans="1:10" s="17" customFormat="1" x14ac:dyDescent="0.25">
      <c r="A23" s="5">
        <v>1</v>
      </c>
      <c r="B23" s="1" t="s">
        <v>49</v>
      </c>
      <c r="C23" s="6" t="s">
        <v>95</v>
      </c>
      <c r="D23" s="3" t="s">
        <v>79</v>
      </c>
      <c r="E23" s="7" t="s">
        <v>36</v>
      </c>
      <c r="F23" s="7" t="s">
        <v>37</v>
      </c>
      <c r="G23" s="7" t="s">
        <v>20</v>
      </c>
      <c r="H23" s="18" t="s">
        <v>50</v>
      </c>
      <c r="I23" s="18" t="s">
        <v>23</v>
      </c>
      <c r="J23" s="15" t="str">
        <f t="shared" ref="J23:J24" si="5">CONCATENATE(C23,D23,E23,F23,G23,H23,I23)</f>
        <v>VK1933_TP_AS-4-01_tingmargid.pdf</v>
      </c>
    </row>
    <row r="24" spans="1:10" s="17" customFormat="1" x14ac:dyDescent="0.25">
      <c r="A24" s="5" t="s">
        <v>26</v>
      </c>
      <c r="B24" s="1" t="s">
        <v>53</v>
      </c>
      <c r="C24" s="6" t="s">
        <v>95</v>
      </c>
      <c r="D24" s="3" t="s">
        <v>79</v>
      </c>
      <c r="E24" s="7" t="s">
        <v>36</v>
      </c>
      <c r="F24" s="7" t="s">
        <v>37</v>
      </c>
      <c r="G24" s="7" t="s">
        <v>29</v>
      </c>
      <c r="H24" s="18" t="s">
        <v>44</v>
      </c>
      <c r="I24" s="18" t="s">
        <v>23</v>
      </c>
      <c r="J24" s="15" t="str">
        <f t="shared" si="5"/>
        <v>VK1933_TP_AS-4-02_asend.pdf</v>
      </c>
    </row>
    <row r="25" spans="1:10" s="17" customFormat="1" x14ac:dyDescent="0.25">
      <c r="A25" s="5" t="s">
        <v>27</v>
      </c>
      <c r="B25" s="1" t="s">
        <v>53</v>
      </c>
      <c r="C25" s="6" t="s">
        <v>95</v>
      </c>
      <c r="D25" s="3" t="s">
        <v>79</v>
      </c>
      <c r="E25" s="7" t="s">
        <v>36</v>
      </c>
      <c r="F25" s="7" t="s">
        <v>37</v>
      </c>
      <c r="G25" s="7" t="s">
        <v>30</v>
      </c>
      <c r="H25" s="18" t="s">
        <v>44</v>
      </c>
      <c r="I25" s="18" t="s">
        <v>23</v>
      </c>
      <c r="J25" s="15" t="str">
        <f t="shared" ref="J25" si="6">CONCATENATE(C25,D25,E25,F25,G25,H25,I25)</f>
        <v>VK1933_TP_AS-4-03_asend.pdf</v>
      </c>
    </row>
    <row r="26" spans="1:10" s="17" customFormat="1" x14ac:dyDescent="0.25">
      <c r="A26" s="5" t="s">
        <v>28</v>
      </c>
      <c r="B26" s="1" t="s">
        <v>53</v>
      </c>
      <c r="C26" s="6" t="s">
        <v>95</v>
      </c>
      <c r="D26" s="3" t="s">
        <v>79</v>
      </c>
      <c r="E26" s="7" t="s">
        <v>36</v>
      </c>
      <c r="F26" s="7" t="s">
        <v>37</v>
      </c>
      <c r="G26" s="7" t="s">
        <v>47</v>
      </c>
      <c r="H26" s="18" t="s">
        <v>44</v>
      </c>
      <c r="I26" s="18" t="s">
        <v>23</v>
      </c>
      <c r="J26" s="15" t="str">
        <f t="shared" ref="J26:J33" si="7">CONCATENATE(C26,D26,E26,F26,G26,H26,I26)</f>
        <v>VK1933_TP_AS-4-04_asend.pdf</v>
      </c>
    </row>
    <row r="27" spans="1:10" s="17" customFormat="1" x14ac:dyDescent="0.25">
      <c r="A27" s="5" t="s">
        <v>46</v>
      </c>
      <c r="B27" s="1" t="s">
        <v>53</v>
      </c>
      <c r="C27" s="6" t="s">
        <v>95</v>
      </c>
      <c r="D27" s="3" t="s">
        <v>79</v>
      </c>
      <c r="E27" s="7" t="s">
        <v>36</v>
      </c>
      <c r="F27" s="7" t="s">
        <v>37</v>
      </c>
      <c r="G27" s="7" t="s">
        <v>48</v>
      </c>
      <c r="H27" s="18" t="s">
        <v>44</v>
      </c>
      <c r="I27" s="18" t="s">
        <v>23</v>
      </c>
      <c r="J27" s="15" t="str">
        <f t="shared" si="7"/>
        <v>VK1933_TP_AS-4-05_asend.pdf</v>
      </c>
    </row>
    <row r="28" spans="1:10" s="17" customFormat="1" x14ac:dyDescent="0.25">
      <c r="A28" s="5" t="s">
        <v>71</v>
      </c>
      <c r="B28" s="1" t="s">
        <v>53</v>
      </c>
      <c r="C28" s="6" t="s">
        <v>95</v>
      </c>
      <c r="D28" s="3" t="s">
        <v>79</v>
      </c>
      <c r="E28" s="7" t="s">
        <v>36</v>
      </c>
      <c r="F28" s="7" t="s">
        <v>37</v>
      </c>
      <c r="G28" s="7" t="s">
        <v>72</v>
      </c>
      <c r="H28" s="18" t="s">
        <v>44</v>
      </c>
      <c r="I28" s="18" t="s">
        <v>23</v>
      </c>
      <c r="J28" s="15" t="str">
        <f t="shared" si="7"/>
        <v>VK1933_TP_AS-4-06_asend.pdf</v>
      </c>
    </row>
    <row r="29" spans="1:10" s="17" customFormat="1" x14ac:dyDescent="0.25">
      <c r="A29" s="5" t="s">
        <v>76</v>
      </c>
      <c r="B29" s="23" t="s">
        <v>84</v>
      </c>
      <c r="C29" s="6" t="s">
        <v>95</v>
      </c>
      <c r="D29" s="3" t="s">
        <v>79</v>
      </c>
      <c r="E29" s="7" t="s">
        <v>36</v>
      </c>
      <c r="F29" s="7" t="s">
        <v>37</v>
      </c>
      <c r="G29" s="7" t="s">
        <v>75</v>
      </c>
      <c r="H29" s="18" t="s">
        <v>85</v>
      </c>
      <c r="I29" s="18" t="s">
        <v>23</v>
      </c>
      <c r="J29" s="15" t="str">
        <f t="shared" si="7"/>
        <v>VK1933_TP_AS-4-07_katted.pdf</v>
      </c>
    </row>
    <row r="30" spans="1:10" s="17" customFormat="1" x14ac:dyDescent="0.25">
      <c r="A30" s="5" t="s">
        <v>78</v>
      </c>
      <c r="B30" s="23" t="s">
        <v>84</v>
      </c>
      <c r="C30" s="6" t="s">
        <v>95</v>
      </c>
      <c r="D30" s="3" t="s">
        <v>79</v>
      </c>
      <c r="E30" s="7" t="s">
        <v>36</v>
      </c>
      <c r="F30" s="7" t="s">
        <v>37</v>
      </c>
      <c r="G30" s="7" t="s">
        <v>77</v>
      </c>
      <c r="H30" s="18" t="s">
        <v>85</v>
      </c>
      <c r="I30" s="18" t="s">
        <v>23</v>
      </c>
      <c r="J30" s="15" t="str">
        <f t="shared" si="7"/>
        <v>VK1933_TP_AS-4-08_katted.pdf</v>
      </c>
    </row>
    <row r="31" spans="1:10" s="17" customFormat="1" x14ac:dyDescent="0.25">
      <c r="A31" s="5" t="s">
        <v>80</v>
      </c>
      <c r="B31" s="23" t="s">
        <v>84</v>
      </c>
      <c r="C31" s="6" t="s">
        <v>95</v>
      </c>
      <c r="D31" s="3" t="s">
        <v>79</v>
      </c>
      <c r="E31" s="7" t="s">
        <v>36</v>
      </c>
      <c r="F31" s="7" t="s">
        <v>37</v>
      </c>
      <c r="G31" s="7" t="s">
        <v>82</v>
      </c>
      <c r="H31" s="18" t="s">
        <v>85</v>
      </c>
      <c r="I31" s="18" t="s">
        <v>23</v>
      </c>
      <c r="J31" s="15" t="str">
        <f t="shared" si="7"/>
        <v>VK1933_TP_AS-4-09_katted.pdf</v>
      </c>
    </row>
    <row r="32" spans="1:10" s="17" customFormat="1" x14ac:dyDescent="0.25">
      <c r="A32" s="5" t="s">
        <v>81</v>
      </c>
      <c r="B32" s="23" t="s">
        <v>84</v>
      </c>
      <c r="C32" s="6" t="s">
        <v>95</v>
      </c>
      <c r="D32" s="3" t="s">
        <v>79</v>
      </c>
      <c r="E32" s="7" t="s">
        <v>36</v>
      </c>
      <c r="F32" s="7" t="s">
        <v>37</v>
      </c>
      <c r="G32" s="7" t="s">
        <v>83</v>
      </c>
      <c r="H32" s="18" t="s">
        <v>85</v>
      </c>
      <c r="I32" s="18" t="s">
        <v>23</v>
      </c>
      <c r="J32" s="15" t="str">
        <f t="shared" si="7"/>
        <v>VK1933_TP_AS-4-10_katted.pdf</v>
      </c>
    </row>
    <row r="33" spans="1:10" s="17" customFormat="1" x14ac:dyDescent="0.25">
      <c r="A33" s="5" t="s">
        <v>109</v>
      </c>
      <c r="B33" s="23" t="s">
        <v>84</v>
      </c>
      <c r="C33" s="6" t="s">
        <v>95</v>
      </c>
      <c r="D33" s="3" t="s">
        <v>79</v>
      </c>
      <c r="E33" s="7" t="s">
        <v>36</v>
      </c>
      <c r="F33" s="7" t="s">
        <v>37</v>
      </c>
      <c r="G33" s="7" t="s">
        <v>115</v>
      </c>
      <c r="H33" s="18" t="s">
        <v>85</v>
      </c>
      <c r="I33" s="18" t="s">
        <v>23</v>
      </c>
      <c r="J33" s="15" t="str">
        <f t="shared" si="7"/>
        <v>VK1933_TP_AS-4-11_katted.pdf</v>
      </c>
    </row>
    <row r="34" spans="1:10" s="17" customFormat="1" x14ac:dyDescent="0.25">
      <c r="A34" s="25" t="s">
        <v>74</v>
      </c>
      <c r="B34" s="26"/>
      <c r="C34" s="26"/>
      <c r="D34" s="26"/>
      <c r="E34" s="26"/>
      <c r="F34" s="26"/>
      <c r="G34" s="26"/>
      <c r="H34" s="26"/>
      <c r="I34" s="27"/>
      <c r="J34" s="16"/>
    </row>
    <row r="35" spans="1:10" s="17" customFormat="1" x14ac:dyDescent="0.25">
      <c r="A35" s="5" t="s">
        <v>88</v>
      </c>
      <c r="B35" s="1" t="s">
        <v>89</v>
      </c>
      <c r="C35" s="6"/>
      <c r="D35" s="3"/>
      <c r="E35" s="7"/>
      <c r="F35" s="7"/>
      <c r="G35" s="7"/>
      <c r="H35" s="5"/>
      <c r="I35" s="7"/>
      <c r="J35" s="15" t="str">
        <f t="shared" ref="J35" si="8">CONCATENATE(C35,D35,E35,F35,G35,H35,I35)</f>
        <v/>
      </c>
    </row>
    <row r="36" spans="1:10" ht="13.5" customHeight="1" x14ac:dyDescent="0.25">
      <c r="A36" s="25" t="s">
        <v>8</v>
      </c>
      <c r="B36" s="26"/>
      <c r="C36" s="26"/>
      <c r="D36" s="26"/>
      <c r="E36" s="26"/>
      <c r="F36" s="26"/>
      <c r="G36" s="26"/>
      <c r="H36" s="26"/>
      <c r="I36" s="27"/>
      <c r="J36" s="16"/>
    </row>
    <row r="37" spans="1:10" ht="24.95" customHeight="1" x14ac:dyDescent="0.25">
      <c r="A37" s="5" t="s">
        <v>25</v>
      </c>
      <c r="B37" s="1" t="s">
        <v>90</v>
      </c>
      <c r="C37" s="6" t="s">
        <v>95</v>
      </c>
      <c r="D37" s="3" t="s">
        <v>79</v>
      </c>
      <c r="E37" s="7" t="s">
        <v>35</v>
      </c>
      <c r="F37" s="7" t="s">
        <v>40</v>
      </c>
      <c r="G37" s="7" t="s">
        <v>20</v>
      </c>
      <c r="H37" s="7" t="s">
        <v>41</v>
      </c>
      <c r="I37" s="18" t="s">
        <v>23</v>
      </c>
      <c r="J37" s="15" t="str">
        <f t="shared" ref="J37:J38" si="9">CONCATENATE(C37,D37,E37,F37,G37,H37,I37)</f>
        <v>VK1933_TP_VK-6-01_ristloiked.pdf</v>
      </c>
    </row>
    <row r="38" spans="1:10" ht="24.95" customHeight="1" x14ac:dyDescent="0.25">
      <c r="A38" s="5" t="s">
        <v>26</v>
      </c>
      <c r="B38" s="1" t="s">
        <v>57</v>
      </c>
      <c r="C38" s="6" t="s">
        <v>95</v>
      </c>
      <c r="D38" s="3" t="s">
        <v>79</v>
      </c>
      <c r="E38" s="7" t="s">
        <v>35</v>
      </c>
      <c r="F38" s="7" t="s">
        <v>40</v>
      </c>
      <c r="G38" s="7" t="s">
        <v>29</v>
      </c>
      <c r="H38" s="7" t="s">
        <v>58</v>
      </c>
      <c r="I38" s="18" t="s">
        <v>23</v>
      </c>
      <c r="J38" s="15" t="str">
        <f t="shared" si="9"/>
        <v>VK1933_TP_VK-6-02_toestus.pdf</v>
      </c>
    </row>
    <row r="39" spans="1:10" ht="24.95" customHeight="1" x14ac:dyDescent="0.25">
      <c r="A39" s="5" t="s">
        <v>27</v>
      </c>
      <c r="B39" s="1" t="s">
        <v>96</v>
      </c>
      <c r="C39" s="6" t="s">
        <v>95</v>
      </c>
      <c r="D39" s="3" t="s">
        <v>79</v>
      </c>
      <c r="E39" s="7" t="s">
        <v>35</v>
      </c>
      <c r="F39" s="7" t="s">
        <v>40</v>
      </c>
      <c r="G39" s="7" t="s">
        <v>30</v>
      </c>
      <c r="H39" s="7" t="s">
        <v>45</v>
      </c>
      <c r="I39" s="18" t="s">
        <v>23</v>
      </c>
      <c r="J39" s="15" t="str">
        <f t="shared" ref="J39" si="10">CONCATENATE(C39,D39,E39,F39,G39,H39,I39)</f>
        <v>VK1933_TP_VK-6-03_pikiprofiil.pdf</v>
      </c>
    </row>
    <row r="40" spans="1:10" ht="24.95" customHeight="1" x14ac:dyDescent="0.25">
      <c r="A40" s="5" t="s">
        <v>28</v>
      </c>
      <c r="B40" s="1" t="s">
        <v>97</v>
      </c>
      <c r="C40" s="6" t="s">
        <v>95</v>
      </c>
      <c r="D40" s="3" t="s">
        <v>79</v>
      </c>
      <c r="E40" s="7" t="s">
        <v>35</v>
      </c>
      <c r="F40" s="7" t="s">
        <v>40</v>
      </c>
      <c r="G40" s="7" t="s">
        <v>47</v>
      </c>
      <c r="H40" s="7" t="s">
        <v>45</v>
      </c>
      <c r="I40" s="18" t="s">
        <v>23</v>
      </c>
      <c r="J40" s="15" t="str">
        <f>CONCATENATE(C40,D40,E40,F40,G40,H40,I40)</f>
        <v>VK1933_TP_VK-6-04_pikiprofiil.pdf</v>
      </c>
    </row>
    <row r="41" spans="1:10" ht="24.95" customHeight="1" x14ac:dyDescent="0.25">
      <c r="A41" s="5" t="s">
        <v>46</v>
      </c>
      <c r="B41" s="1" t="s">
        <v>98</v>
      </c>
      <c r="C41" s="6" t="s">
        <v>95</v>
      </c>
      <c r="D41" s="3" t="s">
        <v>79</v>
      </c>
      <c r="E41" s="7" t="s">
        <v>35</v>
      </c>
      <c r="F41" s="7" t="s">
        <v>40</v>
      </c>
      <c r="G41" s="7" t="s">
        <v>48</v>
      </c>
      <c r="H41" s="7" t="s">
        <v>45</v>
      </c>
      <c r="I41" s="18" t="s">
        <v>23</v>
      </c>
      <c r="J41" s="15" t="str">
        <f t="shared" ref="J41:J52" si="11">CONCATENATE(C41,D41,E41,F41,G41,H41,I41)</f>
        <v>VK1933_TP_VK-6-05_pikiprofiil.pdf</v>
      </c>
    </row>
    <row r="42" spans="1:10" ht="24.95" customHeight="1" x14ac:dyDescent="0.25">
      <c r="A42" s="5" t="s">
        <v>71</v>
      </c>
      <c r="B42" s="1" t="s">
        <v>99</v>
      </c>
      <c r="C42" s="6" t="s">
        <v>95</v>
      </c>
      <c r="D42" s="3" t="s">
        <v>79</v>
      </c>
      <c r="E42" s="7" t="s">
        <v>35</v>
      </c>
      <c r="F42" s="7" t="s">
        <v>40</v>
      </c>
      <c r="G42" s="7" t="s">
        <v>72</v>
      </c>
      <c r="H42" s="7" t="s">
        <v>45</v>
      </c>
      <c r="I42" s="18" t="s">
        <v>23</v>
      </c>
      <c r="J42" s="15" t="str">
        <f t="shared" si="11"/>
        <v>VK1933_TP_VK-6-06_pikiprofiil.pdf</v>
      </c>
    </row>
    <row r="43" spans="1:10" ht="24.95" customHeight="1" x14ac:dyDescent="0.25">
      <c r="A43" s="5" t="s">
        <v>76</v>
      </c>
      <c r="B43" s="1" t="s">
        <v>100</v>
      </c>
      <c r="C43" s="6" t="s">
        <v>95</v>
      </c>
      <c r="D43" s="3" t="s">
        <v>79</v>
      </c>
      <c r="E43" s="7" t="s">
        <v>35</v>
      </c>
      <c r="F43" s="7" t="s">
        <v>40</v>
      </c>
      <c r="G43" s="7" t="s">
        <v>75</v>
      </c>
      <c r="H43" s="7" t="s">
        <v>45</v>
      </c>
      <c r="I43" s="18" t="s">
        <v>23</v>
      </c>
      <c r="J43" s="15" t="str">
        <f t="shared" si="11"/>
        <v>VK1933_TP_VK-6-07_pikiprofiil.pdf</v>
      </c>
    </row>
    <row r="44" spans="1:10" ht="24.95" customHeight="1" x14ac:dyDescent="0.25">
      <c r="A44" s="5" t="s">
        <v>78</v>
      </c>
      <c r="B44" s="1" t="s">
        <v>101</v>
      </c>
      <c r="C44" s="6" t="s">
        <v>95</v>
      </c>
      <c r="D44" s="3" t="s">
        <v>79</v>
      </c>
      <c r="E44" s="7" t="s">
        <v>35</v>
      </c>
      <c r="F44" s="7" t="s">
        <v>40</v>
      </c>
      <c r="G44" s="7" t="s">
        <v>77</v>
      </c>
      <c r="H44" s="7" t="s">
        <v>45</v>
      </c>
      <c r="I44" s="18" t="s">
        <v>23</v>
      </c>
      <c r="J44" s="15" t="str">
        <f t="shared" si="11"/>
        <v>VK1933_TP_VK-6-08_pikiprofiil.pdf</v>
      </c>
    </row>
    <row r="45" spans="1:10" ht="24.95" customHeight="1" x14ac:dyDescent="0.25">
      <c r="A45" s="5" t="s">
        <v>80</v>
      </c>
      <c r="B45" s="1" t="s">
        <v>102</v>
      </c>
      <c r="C45" s="6" t="s">
        <v>95</v>
      </c>
      <c r="D45" s="3" t="s">
        <v>79</v>
      </c>
      <c r="E45" s="7" t="s">
        <v>35</v>
      </c>
      <c r="F45" s="7" t="s">
        <v>40</v>
      </c>
      <c r="G45" s="7" t="s">
        <v>82</v>
      </c>
      <c r="H45" s="7" t="s">
        <v>45</v>
      </c>
      <c r="I45" s="18" t="s">
        <v>23</v>
      </c>
      <c r="J45" s="15" t="str">
        <f t="shared" si="11"/>
        <v>VK1933_TP_VK-6-09_pikiprofiil.pdf</v>
      </c>
    </row>
    <row r="46" spans="1:10" ht="24.95" customHeight="1" x14ac:dyDescent="0.25">
      <c r="A46" s="5" t="s">
        <v>81</v>
      </c>
      <c r="B46" s="1" t="s">
        <v>103</v>
      </c>
      <c r="C46" s="6" t="s">
        <v>95</v>
      </c>
      <c r="D46" s="3" t="s">
        <v>79</v>
      </c>
      <c r="E46" s="7" t="s">
        <v>35</v>
      </c>
      <c r="F46" s="7" t="s">
        <v>40</v>
      </c>
      <c r="G46" s="7" t="s">
        <v>83</v>
      </c>
      <c r="H46" s="7" t="s">
        <v>45</v>
      </c>
      <c r="I46" s="18" t="s">
        <v>23</v>
      </c>
      <c r="J46" s="15" t="str">
        <f t="shared" si="11"/>
        <v>VK1933_TP_VK-6-10_pikiprofiil.pdf</v>
      </c>
    </row>
    <row r="47" spans="1:10" ht="24.95" customHeight="1" x14ac:dyDescent="0.25">
      <c r="A47" s="5" t="s">
        <v>109</v>
      </c>
      <c r="B47" s="1" t="s">
        <v>104</v>
      </c>
      <c r="C47" s="6" t="s">
        <v>95</v>
      </c>
      <c r="D47" s="3" t="s">
        <v>79</v>
      </c>
      <c r="E47" s="7" t="s">
        <v>35</v>
      </c>
      <c r="F47" s="7" t="s">
        <v>40</v>
      </c>
      <c r="G47" s="7" t="s">
        <v>115</v>
      </c>
      <c r="H47" s="7" t="s">
        <v>45</v>
      </c>
      <c r="I47" s="18" t="s">
        <v>23</v>
      </c>
      <c r="J47" s="15" t="str">
        <f t="shared" si="11"/>
        <v>VK1933_TP_VK-6-11_pikiprofiil.pdf</v>
      </c>
    </row>
    <row r="48" spans="1:10" ht="24.95" customHeight="1" x14ac:dyDescent="0.25">
      <c r="A48" s="5" t="s">
        <v>110</v>
      </c>
      <c r="B48" s="1" t="s">
        <v>105</v>
      </c>
      <c r="C48" s="6" t="s">
        <v>95</v>
      </c>
      <c r="D48" s="3" t="s">
        <v>79</v>
      </c>
      <c r="E48" s="7" t="s">
        <v>35</v>
      </c>
      <c r="F48" s="7" t="s">
        <v>40</v>
      </c>
      <c r="G48" s="7" t="s">
        <v>116</v>
      </c>
      <c r="H48" s="7" t="s">
        <v>45</v>
      </c>
      <c r="I48" s="18" t="s">
        <v>23</v>
      </c>
      <c r="J48" s="15" t="str">
        <f t="shared" si="11"/>
        <v>VK1933_TP_VK-6-12_pikiprofiil.pdf</v>
      </c>
    </row>
    <row r="49" spans="1:10" ht="24.95" customHeight="1" x14ac:dyDescent="0.25">
      <c r="A49" s="5" t="s">
        <v>111</v>
      </c>
      <c r="B49" s="1" t="s">
        <v>106</v>
      </c>
      <c r="C49" s="6" t="s">
        <v>95</v>
      </c>
      <c r="D49" s="3" t="s">
        <v>79</v>
      </c>
      <c r="E49" s="7" t="s">
        <v>35</v>
      </c>
      <c r="F49" s="7" t="s">
        <v>40</v>
      </c>
      <c r="G49" s="7" t="s">
        <v>117</v>
      </c>
      <c r="H49" s="7" t="s">
        <v>45</v>
      </c>
      <c r="I49" s="18" t="s">
        <v>23</v>
      </c>
      <c r="J49" s="15" t="str">
        <f t="shared" si="11"/>
        <v>VK1933_TP_VK-6-13_pikiprofiil.pdf</v>
      </c>
    </row>
    <row r="50" spans="1:10" ht="24.95" customHeight="1" x14ac:dyDescent="0.25">
      <c r="A50" s="5" t="s">
        <v>112</v>
      </c>
      <c r="B50" s="1" t="s">
        <v>107</v>
      </c>
      <c r="C50" s="6" t="s">
        <v>95</v>
      </c>
      <c r="D50" s="3" t="s">
        <v>79</v>
      </c>
      <c r="E50" s="7" t="s">
        <v>35</v>
      </c>
      <c r="F50" s="7" t="s">
        <v>40</v>
      </c>
      <c r="G50" s="7" t="s">
        <v>118</v>
      </c>
      <c r="H50" s="7" t="s">
        <v>45</v>
      </c>
      <c r="I50" s="18" t="s">
        <v>23</v>
      </c>
      <c r="J50" s="15" t="str">
        <f t="shared" si="11"/>
        <v>VK1933_TP_VK-6-14_pikiprofiil.pdf</v>
      </c>
    </row>
    <row r="51" spans="1:10" ht="24.95" customHeight="1" x14ac:dyDescent="0.25">
      <c r="A51" s="5" t="s">
        <v>113</v>
      </c>
      <c r="B51" s="1" t="s">
        <v>108</v>
      </c>
      <c r="C51" s="6" t="s">
        <v>95</v>
      </c>
      <c r="D51" s="3" t="s">
        <v>79</v>
      </c>
      <c r="E51" s="7" t="s">
        <v>35</v>
      </c>
      <c r="F51" s="7" t="s">
        <v>40</v>
      </c>
      <c r="G51" s="7" t="s">
        <v>119</v>
      </c>
      <c r="H51" s="7" t="s">
        <v>45</v>
      </c>
      <c r="I51" s="18" t="s">
        <v>23</v>
      </c>
      <c r="J51" s="15" t="str">
        <f t="shared" si="11"/>
        <v>VK1933_TP_VK-6-15_pikiprofiil.pdf</v>
      </c>
    </row>
    <row r="52" spans="1:10" ht="38.25" x14ac:dyDescent="0.25">
      <c r="A52" s="5" t="s">
        <v>114</v>
      </c>
      <c r="B52" s="1" t="s">
        <v>91</v>
      </c>
      <c r="C52" s="6" t="s">
        <v>95</v>
      </c>
      <c r="D52" s="3" t="s">
        <v>79</v>
      </c>
      <c r="E52" s="7" t="s">
        <v>35</v>
      </c>
      <c r="F52" s="7" t="s">
        <v>40</v>
      </c>
      <c r="G52" s="7" t="s">
        <v>120</v>
      </c>
      <c r="H52" s="7" t="s">
        <v>94</v>
      </c>
      <c r="I52" s="18" t="s">
        <v>23</v>
      </c>
      <c r="J52" s="15" t="str">
        <f t="shared" si="11"/>
        <v>VK1933_TP_VK-6-16_pimeyhendus.pdf</v>
      </c>
    </row>
    <row r="53" spans="1:10" ht="13.5" customHeight="1" x14ac:dyDescent="0.25">
      <c r="A53" s="25" t="s">
        <v>9</v>
      </c>
      <c r="B53" s="26"/>
      <c r="C53" s="26"/>
      <c r="D53" s="26"/>
      <c r="E53" s="26"/>
      <c r="F53" s="26"/>
      <c r="G53" s="26"/>
      <c r="H53" s="26"/>
      <c r="I53" s="27"/>
      <c r="J53" s="16"/>
    </row>
    <row r="54" spans="1:10" ht="13.5" customHeight="1" x14ac:dyDescent="0.25">
      <c r="A54" s="5">
        <v>1</v>
      </c>
      <c r="B54" s="1" t="s">
        <v>51</v>
      </c>
      <c r="C54" s="6" t="s">
        <v>95</v>
      </c>
      <c r="D54" s="3" t="s">
        <v>79</v>
      </c>
      <c r="E54" s="7" t="s">
        <v>35</v>
      </c>
      <c r="F54" s="7" t="s">
        <v>38</v>
      </c>
      <c r="G54" s="7" t="s">
        <v>20</v>
      </c>
      <c r="H54" s="7" t="s">
        <v>39</v>
      </c>
      <c r="I54" s="18" t="s">
        <v>23</v>
      </c>
      <c r="J54" s="15" t="str">
        <f t="shared" ref="J54:J56" si="12">CONCATENATE(C54,D54,E54,F54,G54,H54,I54)</f>
        <v>VK1933_TP_VK-7-01_solmed.pdf</v>
      </c>
    </row>
    <row r="55" spans="1:10" ht="13.5" customHeight="1" x14ac:dyDescent="0.25">
      <c r="A55" s="25" t="s">
        <v>10</v>
      </c>
      <c r="B55" s="26"/>
      <c r="C55" s="26"/>
      <c r="D55" s="26"/>
      <c r="E55" s="26"/>
      <c r="F55" s="26"/>
      <c r="G55" s="26"/>
      <c r="H55" s="26"/>
      <c r="I55" s="27"/>
      <c r="J55" s="16"/>
    </row>
    <row r="56" spans="1:10" ht="51" x14ac:dyDescent="0.25">
      <c r="A56" s="5">
        <v>1</v>
      </c>
      <c r="B56" s="1" t="s">
        <v>92</v>
      </c>
      <c r="C56" s="6" t="s">
        <v>95</v>
      </c>
      <c r="D56" s="3" t="s">
        <v>79</v>
      </c>
      <c r="E56" s="7" t="s">
        <v>22</v>
      </c>
      <c r="F56" s="7" t="s">
        <v>42</v>
      </c>
      <c r="G56" s="7" t="s">
        <v>20</v>
      </c>
      <c r="H56" s="7" t="s">
        <v>61</v>
      </c>
      <c r="I56" s="18" t="s">
        <v>23</v>
      </c>
      <c r="J56" s="15" t="str">
        <f t="shared" si="12"/>
        <v>VK1933_TP_AA-8-01_materjalid.pdf</v>
      </c>
    </row>
    <row r="57" spans="1:10" ht="51" x14ac:dyDescent="0.25">
      <c r="A57" s="5" t="s">
        <v>26</v>
      </c>
      <c r="B57" s="1" t="s">
        <v>93</v>
      </c>
      <c r="C57" s="6" t="s">
        <v>95</v>
      </c>
      <c r="D57" s="3" t="s">
        <v>79</v>
      </c>
      <c r="E57" s="7" t="s">
        <v>22</v>
      </c>
      <c r="F57" s="7" t="s">
        <v>42</v>
      </c>
      <c r="G57" s="7" t="s">
        <v>29</v>
      </c>
      <c r="H57" s="7" t="s">
        <v>43</v>
      </c>
      <c r="I57" s="18" t="s">
        <v>23</v>
      </c>
      <c r="J57" s="15" t="str">
        <f t="shared" ref="J57" si="13">CONCATENATE(C57,D57,E57,F57,G57,H57,I57)</f>
        <v>VK1933_TP_AA-8-02_ehitustood.pdf</v>
      </c>
    </row>
    <row r="58" spans="1:10" ht="13.5" customHeight="1" x14ac:dyDescent="0.25">
      <c r="A58" s="25" t="s">
        <v>11</v>
      </c>
      <c r="B58" s="26"/>
      <c r="C58" s="26"/>
      <c r="D58" s="26"/>
      <c r="E58" s="26"/>
      <c r="F58" s="26"/>
      <c r="G58" s="26"/>
      <c r="H58" s="26"/>
      <c r="I58" s="27"/>
      <c r="J58" s="16"/>
    </row>
    <row r="59" spans="1:10" x14ac:dyDescent="0.25">
      <c r="A59" s="5" t="s">
        <v>25</v>
      </c>
      <c r="B59" s="1" t="s">
        <v>54</v>
      </c>
      <c r="C59" s="6" t="s">
        <v>95</v>
      </c>
      <c r="D59" s="3" t="s">
        <v>79</v>
      </c>
      <c r="E59" s="7" t="s">
        <v>22</v>
      </c>
      <c r="F59" s="7" t="s">
        <v>55</v>
      </c>
      <c r="G59" s="7" t="s">
        <v>20</v>
      </c>
      <c r="H59" s="7" t="s">
        <v>56</v>
      </c>
      <c r="I59" s="18" t="s">
        <v>23</v>
      </c>
      <c r="J59" s="15" t="str">
        <f t="shared" ref="J59" si="14">CONCATENATE(C59,D59,E59,F59,G59,H59,I59)</f>
        <v>VK1933_TP_AA-9-01_kaevutabelid.pdf</v>
      </c>
    </row>
  </sheetData>
  <mergeCells count="21">
    <mergeCell ref="A20:I20"/>
    <mergeCell ref="J2:J3"/>
    <mergeCell ref="C3:C4"/>
    <mergeCell ref="D3:D4"/>
    <mergeCell ref="E3:E4"/>
    <mergeCell ref="F3:F4"/>
    <mergeCell ref="G3:G4"/>
    <mergeCell ref="H3:H4"/>
    <mergeCell ref="I3:I4"/>
    <mergeCell ref="C2:I2"/>
    <mergeCell ref="B2:B3"/>
    <mergeCell ref="A2:A3"/>
    <mergeCell ref="A7:I7"/>
    <mergeCell ref="A11:I11"/>
    <mergeCell ref="A13:I13"/>
    <mergeCell ref="A58:I58"/>
    <mergeCell ref="A55:I55"/>
    <mergeCell ref="A53:I53"/>
    <mergeCell ref="A36:I36"/>
    <mergeCell ref="A22:I22"/>
    <mergeCell ref="A34:I34"/>
  </mergeCells>
  <phoneticPr fontId="1" type="noConversion"/>
  <pageMargins left="0.51181102362204722" right="0.51181102362204722" top="1.5748031496062993" bottom="0.59055118110236227" header="0.70866141732283472" footer="0.31496062992125984"/>
  <pageSetup paperSize="9" orientation="landscape" r:id="rId1"/>
  <headerFooter>
    <oddHeader>&amp;LTartu linn, Kreutzwaldi, Hiie, Taara, Vikerkaare, J.V. Jansseni, J. Hurda ja L. Koidula tänavate vee,- sademevee ja reoveekanalisatsioonitorustik
Töö nr VK1933. Projekti staadium: Tööprojekt</oddHeader>
    <oddFooter>&amp;LAltren Projekt OÜ&amp;R&amp;P/&amp;N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Dok-nimekiri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Vahur</cp:lastModifiedBy>
  <cp:lastPrinted>2019-08-12T11:46:05Z</cp:lastPrinted>
  <dcterms:created xsi:type="dcterms:W3CDTF">2011-09-14T12:02:05Z</dcterms:created>
  <dcterms:modified xsi:type="dcterms:W3CDTF">2019-08-12T11:46:19Z</dcterms:modified>
</cp:coreProperties>
</file>