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Kobrulehe\VK2009_TP_Kobrulehe\8_Mahud-spetsid\"/>
    </mc:Choice>
  </mc:AlternateContent>
  <xr:revisionPtr revIDLastSave="0" documentId="13_ncr:1_{BC465D90-C611-4123-AFE5-3EDB32EF869E}" xr6:coauthVersionLast="45" xr6:coauthVersionMax="45" xr10:uidLastSave="{00000000-0000-0000-0000-000000000000}"/>
  <bookViews>
    <workbookView xWindow="28680" yWindow="-120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Materjalid!$B$1:$B$146</definedName>
    <definedName name="_xlnm.Print_Area" localSheetId="0">Materjalid!$A$1:$E$146</definedName>
    <definedName name="_xlnm.Print_Titles" localSheetId="0">Materjalid!$3:$3</definedName>
  </definedNames>
  <calcPr calcId="181029"/>
</workbook>
</file>

<file path=xl/calcChain.xml><?xml version="1.0" encoding="utf-8"?>
<calcChain xmlns="http://schemas.openxmlformats.org/spreadsheetml/2006/main">
  <c r="A118" i="17" l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D121" i="17" l="1"/>
  <c r="D10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<sst xmlns="http://schemas.openxmlformats.org/spreadsheetml/2006/main" count="291" uniqueCount="113">
  <si>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</si>
  <si>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</si>
  <si>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</si>
  <si>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</si>
  <si>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</si>
  <si>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</si>
  <si>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</si>
  <si>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</si>
  <si>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</si>
  <si>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Reoveekanalisatsioonitorustik</t>
  </si>
  <si>
    <t>Veetorustik</t>
  </si>
  <si>
    <t>Märkelint kirjaga "Vesi"</t>
  </si>
  <si>
    <t>Reoveekanalisatsioonitoru SN8 PVC De160 mm</t>
  </si>
  <si>
    <t>Põhiliste materjalide loetelu torustike rajamisel.</t>
  </si>
  <si>
    <t>Reoveekanalisatsioonitoru SN8 PVC De200 mm</t>
  </si>
  <si>
    <t>V-1</t>
  </si>
  <si>
    <t>Veetoru PE PN10 De110 mm</t>
  </si>
  <si>
    <t>Elekterkeevismuhv De110</t>
  </si>
  <si>
    <t>PE-kaelus terasäärikuga De110</t>
  </si>
  <si>
    <t>Äärikutega siiber DN100 koos spindlipikenduse ja kapega</t>
  </si>
  <si>
    <t>V-11</t>
  </si>
  <si>
    <t>V-15</t>
  </si>
  <si>
    <t>Elekterkeevismuhv De160</t>
  </si>
  <si>
    <t>PE-kaelus terasäärikuga De160</t>
  </si>
  <si>
    <t>Äärikutega siiber DN150 koos spindlipikenduse ja kapega</t>
  </si>
  <si>
    <t>Äärikutega kolmik-üleminek DN200x150</t>
  </si>
  <si>
    <t>Elekterkeevismuhv De225</t>
  </si>
  <si>
    <t>Äärikutega siiber DN200 koos spindlipikenduse ja kapega</t>
  </si>
  <si>
    <t>PE-kaelus terasäärikuga De225</t>
  </si>
  <si>
    <t>Äärikutega kolmik-üleminek DN350x150</t>
  </si>
  <si>
    <t>Äärikutega kolmik-üleminek DN350x200</t>
  </si>
  <si>
    <t>Äärikutega siiber DN350 koos spindlipikenduse ja kapega</t>
  </si>
  <si>
    <t>PE-kaelus terasäärikuga De355</t>
  </si>
  <si>
    <t>Elekterkeevismuhv De355</t>
  </si>
  <si>
    <t>Äärikutega siirdmik DN350-200</t>
  </si>
  <si>
    <t>V-11A</t>
  </si>
  <si>
    <t>Põlv 45º PE-torule De225</t>
  </si>
  <si>
    <t>V-24</t>
  </si>
  <si>
    <t>V-35</t>
  </si>
  <si>
    <t>Äärikutega kolmik DN350</t>
  </si>
  <si>
    <t>Äärikutega kolmik DN200</t>
  </si>
  <si>
    <t>Elekterkeevis sadul-kolmik De225-110</t>
  </si>
  <si>
    <t>V-55</t>
  </si>
  <si>
    <t>Elekterkeevis otsakork De355</t>
  </si>
  <si>
    <t>V-60</t>
  </si>
  <si>
    <t>Äärikutega kolmik-üleminek DN200x100</t>
  </si>
  <si>
    <t>Maa-alune soojustatud tuletõrjehüdrant</t>
  </si>
  <si>
    <t>Elekterkeevis otsakork De225</t>
  </si>
  <si>
    <t>Elekterkeevismuhv De32</t>
  </si>
  <si>
    <t>Maakraan DN25 koos spindlipikenduse ja kapega</t>
  </si>
  <si>
    <t>Elekterkeevis otsakork De32</t>
  </si>
  <si>
    <t>Veetoru PE PN10 De32 mm</t>
  </si>
  <si>
    <t>Veetoru PE PN10 De225 mm</t>
  </si>
  <si>
    <t>Veetoru PE PN10 De355 mm</t>
  </si>
  <si>
    <t>Veetoru PE 100 RC PN10 De355 mm</t>
  </si>
  <si>
    <t>Reoveekanalisatsioonitoru SN8 PVC De250 mm</t>
  </si>
  <si>
    <t>Teleskoopne reoveekanalisatsioonikaev PE De630/500     koos malm luugiga 40 T</t>
  </si>
  <si>
    <t>Teleskoopne reoveekanalisatsioonikaev PE De1000/630     koos malm luugiga 40 T</t>
  </si>
  <si>
    <t>Märkelint kirjaga "Kanal" reoveetorustikule</t>
  </si>
  <si>
    <t>Reoveekanalisatsioonitoru SN8 PVC De250 mm (kinnine meetod)</t>
  </si>
  <si>
    <t>kompl</t>
  </si>
  <si>
    <t>Sademeveetorustik</t>
  </si>
  <si>
    <t>Survekanalisatsioonitorustik</t>
  </si>
  <si>
    <t>Survekanalisatsioonitoru PE PN10 De225 mm</t>
  </si>
  <si>
    <t>Märkelint kirjaga "Survekanal" survekanalisatsioonitorustikule</t>
  </si>
  <si>
    <t>Survekanalisatsioonitoru PE 100 RC PN10 De225 mm</t>
  </si>
  <si>
    <t>Reoveetoru kaitsehülss PE De400 mm</t>
  </si>
  <si>
    <t>Veetoru kaitsehülss PE PN10 De315 mm</t>
  </si>
  <si>
    <t>Veetoru kaitsehülss PE PN10 De500 mm</t>
  </si>
  <si>
    <t>Survekanalisatsioonitoru kaitsehülss PE De315 mm</t>
  </si>
  <si>
    <t>Veetoru PE 100 RC PN10 De225mm</t>
  </si>
  <si>
    <t>Betoontugi V=0,45 m3</t>
  </si>
  <si>
    <r>
      <t>Betoontugi V=0,45 m</t>
    </r>
    <r>
      <rPr>
        <vertAlign val="superscript"/>
        <sz val="10"/>
        <rFont val="Arial"/>
        <family val="2"/>
      </rPr>
      <t>3</t>
    </r>
  </si>
  <si>
    <t>Betoontugi V=0,65 m3</t>
  </si>
  <si>
    <t>Betoontugi V=1 m3</t>
  </si>
  <si>
    <t>Betoontugi V=0,5 m3</t>
  </si>
  <si>
    <t>Betoontugi V=0,25 m3</t>
  </si>
  <si>
    <t>Betoontugi V=0,3 m3</t>
  </si>
  <si>
    <t>Õhueraldusklapp</t>
  </si>
  <si>
    <t>V-19; KS-19; V-41; KS-40</t>
  </si>
  <si>
    <t>Reoveekanalisatsioonitoru SN8 PVC De315 mm</t>
  </si>
  <si>
    <t>Teleskoopne reoveekanalisatsioonikaev PE De800/630    koos malm luugiga 40 T</t>
  </si>
  <si>
    <t>V-45</t>
  </si>
  <si>
    <t>Elekterkeevis puursadul De225-32</t>
  </si>
  <si>
    <t>V-56</t>
  </si>
  <si>
    <t>Teleskoopne reoveekanalisatsioonikaev PE De560/500     koos malm luugiga 40 T</t>
  </si>
  <si>
    <t>Reoveepumpla RVP-1 (Q=35,0 l/s, H=28 m) Di2500 mm</t>
  </si>
  <si>
    <t>Survekanalisatsioonitoru PE PN10 De110 mm</t>
  </si>
  <si>
    <t>Elekterkeevispõlv 90º De63</t>
  </si>
  <si>
    <t>PE-kaelus terasäärikuga De63</t>
  </si>
  <si>
    <t>Äärikutega siiber DN50 koos spindlipikenduse ja kapega</t>
  </si>
  <si>
    <t>Elekterkeevismuhv De63</t>
  </si>
  <si>
    <t>Elekterkeevissadul De225-63</t>
  </si>
  <si>
    <t>Elekterkeevissadul De355-63</t>
  </si>
  <si>
    <t>Õhueralduskaev Di1500 koos raudbetoonist ankurdusplaadiga 2200x200mm</t>
  </si>
  <si>
    <t>V-77; V-79; V-83; V-87; V-88</t>
  </si>
  <si>
    <t>V-47;V-48;V-49</t>
  </si>
  <si>
    <t>Põlv 15º PE-torule De355</t>
  </si>
  <si>
    <t>V-66</t>
  </si>
  <si>
    <t>V-57;V-58;V-59;V-61;V-63;V-64;V-65</t>
  </si>
  <si>
    <t>V-62</t>
  </si>
  <si>
    <t>V-70;V-71;V-72;V-73</t>
  </si>
  <si>
    <t>V-74</t>
  </si>
  <si>
    <t>V-89</t>
  </si>
  <si>
    <t>V-81</t>
  </si>
  <si>
    <t>V-81A</t>
  </si>
  <si>
    <t>Põlv 30º PE-torule De225</t>
  </si>
  <si>
    <t>Soojustus reoveekanalisatsioonitorule</t>
  </si>
  <si>
    <t>Õhueralduskaev Di1500 mm koos raudbetoonist ankurdusplaadiga De2200x200 mm</t>
  </si>
  <si>
    <t>Survekanalisatsioonitorustiku läbipesukaev Di1500 mm koos raudbetoon ankurdusplaadiga De2200x200 mm                  (vt joonis VK-6-25)</t>
  </si>
  <si>
    <t>kogum</t>
  </si>
  <si>
    <t>Sademeveetoru PE/PP SN8 Di1000 mm</t>
  </si>
  <si>
    <t>Sademeveetoru PE/PP SN8 De688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</si>
</sst>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Alignment="1">
      <alignment vertical="center" readingOrder="1"/>
    </xf>
    <xf numFmtId="0" fontId="12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1" fontId="9" fillId="0" borderId="1" xfId="0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horizontal="center" vertical="center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49" fontId="5" fillId="0" borderId="1" xfId="0" applyNumberFormat="1" applyFont="1" applyFill="1" applyBorder="1" applyAlignment="1">
      <alignment horizontal="center" vertical="center" readingOrder="1"/>
    </xf>
    <xf numFmtId="49" fontId="10" fillId="0" borderId="1" xfId="0" applyNumberFormat="1" applyFont="1" applyFill="1" applyBorder="1" applyAlignment="1">
      <alignment horizontal="left" vertical="center" wrapText="1" readingOrder="1"/>
    </xf>
    <xf numFmtId="0" fontId="6" fillId="0" borderId="0" xfId="0" applyFont="1" applyFill="1" applyAlignment="1">
      <alignment vertical="center" wrapText="1" readingOrder="1"/>
    </xf>
    <xf numFmtId="0" fontId="9" fillId="0" borderId="6" xfId="0" applyNumberFormat="1" applyFont="1" applyFill="1" applyBorder="1" applyAlignment="1">
      <alignment horizontal="center" vertical="center" readingOrder="1"/>
    </xf>
    <xf numFmtId="49" fontId="10" fillId="0" borderId="6" xfId="0" applyNumberFormat="1" applyFont="1" applyFill="1" applyBorder="1" applyAlignment="1">
      <alignment horizontal="left" vertical="center" wrapText="1" readingOrder="1"/>
    </xf>
    <xf numFmtId="1" fontId="9" fillId="0" borderId="6" xfId="0" applyNumberFormat="1" applyFont="1" applyFill="1" applyBorder="1" applyAlignment="1">
      <alignment horizontal="center" vertical="center" readingOrder="1"/>
    </xf>
    <xf numFmtId="49" fontId="9" fillId="0" borderId="6" xfId="0" applyNumberFormat="1" applyFont="1" applyFill="1" applyBorder="1" applyAlignment="1">
      <alignment horizontal="left" vertical="center" readingOrder="1"/>
    </xf>
    <xf numFmtId="0" fontId="1" fillId="0" borderId="1" xfId="0" applyFont="1" applyFill="1" applyBorder="1" applyAlignment="1">
      <alignment horizontal="center" vertical="center" wrapText="1" readingOrder="1"/>
    </xf>
    <xf numFmtId="1" fontId="1" fillId="0" borderId="1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left" vertical="center" wrapText="1" readingOrder="1"/>
    </xf>
    <xf numFmtId="49" fontId="5" fillId="0" borderId="1" xfId="0" applyNumberFormat="1" applyFont="1" applyBorder="1" applyAlignment="1">
      <alignment horizontal="center" vertical="center" readingOrder="1"/>
    </xf>
    <xf numFmtId="1" fontId="5" fillId="0" borderId="1" xfId="0" applyNumberFormat="1" applyFont="1" applyBorder="1" applyAlignment="1">
      <alignment horizontal="center" vertical="center" readingOrder="1"/>
    </xf>
    <xf numFmtId="49" fontId="5" fillId="0" borderId="0" xfId="0" applyNumberFormat="1" applyFont="1" applyBorder="1" applyAlignment="1">
      <alignment horizontal="left" vertical="center" readingOrder="1"/>
    </xf>
    <xf numFmtId="1" fontId="5" fillId="0" borderId="0" xfId="0" applyNumberFormat="1" applyFont="1" applyBorder="1" applyAlignment="1">
      <alignment horizontal="center" vertical="center" readingOrder="1"/>
    </xf>
    <xf numFmtId="49" fontId="9" fillId="0" borderId="0" xfId="0" applyNumberFormat="1" applyFont="1" applyFill="1" applyBorder="1" applyAlignment="1">
      <alignment horizontal="left" vertical="center" readingOrder="1"/>
    </xf>
    <xf numFmtId="49" fontId="5" fillId="2" borderId="1" xfId="0" applyNumberFormat="1" applyFont="1" applyFill="1" applyBorder="1" applyAlignment="1">
      <alignment horizontal="left" vertical="center" wrapText="1" readingOrder="1"/>
    </xf>
    <xf numFmtId="1" fontId="5" fillId="2" borderId="1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5" fillId="0" borderId="1" xfId="0" applyFont="1" applyFill="1" applyBorder="1" applyAlignment="1">
      <alignment horizontal="left" vertical="center" wrapText="1" readingOrder="1"/>
    </xf>
    <xf numFmtId="49" fontId="5" fillId="0" borderId="1" xfId="0" applyNumberFormat="1" applyFont="1" applyBorder="1" applyAlignment="1">
      <alignment horizontal="left" vertical="center" readingOrder="1"/>
    </xf>
    <xf numFmtId="0" fontId="3" fillId="0" borderId="8" xfId="0" applyNumberFormat="1" applyFont="1" applyFill="1" applyBorder="1" applyAlignment="1">
      <alignment horizontal="center" vertical="center" wrapText="1" readingOrder="1"/>
    </xf>
    <xf numFmtId="49" fontId="5" fillId="0" borderId="8" xfId="0" applyNumberFormat="1" applyFont="1" applyBorder="1" applyAlignment="1">
      <alignment horizontal="left" vertical="center" readingOrder="1"/>
    </xf>
    <xf numFmtId="1" fontId="5" fillId="0" borderId="8" xfId="0" applyNumberFormat="1" applyFont="1" applyBorder="1" applyAlignment="1">
      <alignment horizontal="center" vertical="center" readingOrder="1"/>
    </xf>
    <xf numFmtId="49" fontId="9" fillId="0" borderId="8" xfId="0" applyNumberFormat="1" applyFont="1" applyFill="1" applyBorder="1" applyAlignment="1">
      <alignment horizontal="left" vertical="center" readingOrder="1"/>
    </xf>
    <xf numFmtId="0" fontId="3" fillId="0" borderId="7" xfId="0" applyNumberFormat="1" applyFont="1" applyFill="1" applyBorder="1" applyAlignment="1">
      <alignment horizontal="center" vertical="center" wrapText="1" readingOrder="1"/>
    </xf>
    <xf numFmtId="49" fontId="5" fillId="0" borderId="7" xfId="0" applyNumberFormat="1" applyFont="1" applyFill="1" applyBorder="1" applyAlignment="1">
      <alignment horizontal="left" vertical="center" wrapText="1" readingOrder="1"/>
    </xf>
    <xf numFmtId="49" fontId="5" fillId="0" borderId="7" xfId="0" applyNumberFormat="1" applyFont="1" applyFill="1" applyBorder="1" applyAlignment="1">
      <alignment horizontal="center" vertical="center" readingOrder="1"/>
    </xf>
    <xf numFmtId="1" fontId="5" fillId="0" borderId="7" xfId="0" applyNumberFormat="1" applyFont="1" applyFill="1" applyBorder="1" applyAlignment="1">
      <alignment horizontal="center" vertical="center" readingOrder="1"/>
    </xf>
    <xf numFmtId="49" fontId="9" fillId="0" borderId="7" xfId="0" applyNumberFormat="1" applyFont="1" applyFill="1" applyBorder="1" applyAlignment="1">
      <alignment horizontal="left" vertical="center" readingOrder="1"/>
    </xf>
    <xf numFmtId="0" fontId="3" fillId="0" borderId="9" xfId="0" applyNumberFormat="1" applyFont="1" applyFill="1" applyBorder="1" applyAlignment="1">
      <alignment horizontal="center" vertical="center" wrapText="1" readingOrder="1"/>
    </xf>
    <xf numFmtId="49" fontId="5" fillId="0" borderId="9" xfId="0" applyNumberFormat="1" applyFont="1" applyFill="1" applyBorder="1" applyAlignment="1">
      <alignment horizontal="left" vertical="center" wrapText="1" readingOrder="1"/>
    </xf>
    <xf numFmtId="49" fontId="5" fillId="0" borderId="9" xfId="0" applyNumberFormat="1" applyFont="1" applyFill="1" applyBorder="1" applyAlignment="1">
      <alignment horizontal="center" vertical="center" readingOrder="1"/>
    </xf>
    <xf numFmtId="1" fontId="5" fillId="0" borderId="9" xfId="0" applyNumberFormat="1" applyFont="1" applyFill="1" applyBorder="1" applyAlignment="1">
      <alignment horizontal="center" vertical="center" readingOrder="1"/>
    </xf>
    <xf numFmtId="49" fontId="9" fillId="0" borderId="9" xfId="0" applyNumberFormat="1" applyFont="1" applyFill="1" applyBorder="1" applyAlignment="1">
      <alignment horizontal="left" vertical="center" readingOrder="1"/>
    </xf>
    <xf numFmtId="0" fontId="5" fillId="0" borderId="9" xfId="0" applyNumberFormat="1" applyFont="1" applyFill="1" applyBorder="1" applyAlignment="1">
      <alignment horizontal="center" vertical="center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5" fillId="0" borderId="7" xfId="0" applyNumberFormat="1" applyFont="1" applyFill="1" applyBorder="1" applyAlignment="1">
      <alignment horizontal="center" vertical="center" readingOrder="1"/>
    </xf>
    <xf numFmtId="0" fontId="5" fillId="0" borderId="9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6"/>
  <sheetViews>
    <sheetView tabSelected="1" view="pageBreakPreview" topLeftCell="A130" zoomScale="160" zoomScaleNormal="160" zoomScaleSheetLayoutView="160" workbookViewId="0">
      <selection activeCell="B134" sqref="B134"/>
    </sheetView>
  </sheetViews>
  <sheetFormatPr defaultRowHeight="15" x14ac:dyDescent="0.25"/>
  <cols>
    <col min="1" max="1" width="9.28515625" style="24" customWidth="1"/>
    <col min="2" max="2" width="51" style="29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63" t="s">
        <v>13</v>
      </c>
      <c r="B1" s="63"/>
      <c r="C1" s="63"/>
      <c r="D1" s="63"/>
      <c r="E1" s="63"/>
    </row>
    <row r="2" spans="1:6" ht="20.25" customHeight="1" thickBot="1" x14ac:dyDescent="0.3">
      <c r="A2" s="64"/>
      <c r="B2" s="64"/>
      <c r="C2" s="64"/>
      <c r="D2" s="64"/>
      <c r="E2" s="64"/>
    </row>
    <row r="3" spans="1:6" ht="24.95" customHeight="1" thickTop="1" thickBot="1" x14ac:dyDescent="0.3">
      <c r="A3" s="21" t="s">
        <v>0</v>
      </c>
      <c r="B3" s="13" t="s">
        <v>1</v>
      </c>
      <c r="C3" s="12" t="s">
        <v>2</v>
      </c>
      <c r="D3" s="14" t="s">
        <v>3</v>
      </c>
      <c r="E3" s="12" t="s">
        <v>4</v>
      </c>
    </row>
    <row r="4" spans="1:6" s="16" customFormat="1" ht="9" thickTop="1" x14ac:dyDescent="0.25">
      <c r="A4" s="30"/>
      <c r="B4" s="31"/>
      <c r="C4" s="32"/>
      <c r="D4" s="32"/>
      <c r="E4" s="33"/>
      <c r="F4" s="15"/>
    </row>
    <row r="5" spans="1:6" s="16" customFormat="1" ht="20.100000000000001" customHeight="1" x14ac:dyDescent="0.25">
      <c r="A5" s="34"/>
      <c r="B5" s="20" t="s">
        <v>10</v>
      </c>
      <c r="C5" s="34"/>
      <c r="D5" s="35"/>
      <c r="E5" s="34"/>
      <c r="F5" s="15"/>
    </row>
    <row r="6" spans="1:6" s="16" customFormat="1" ht="20.100000000000001" customHeight="1" x14ac:dyDescent="0.25">
      <c r="A6" s="45">
        <v>1</v>
      </c>
      <c r="B6" s="26" t="s">
        <v>51</v>
      </c>
      <c r="C6" s="11" t="s">
        <v>8</v>
      </c>
      <c r="D6" s="11">
        <v>108</v>
      </c>
      <c r="E6" s="6"/>
      <c r="F6" s="15"/>
    </row>
    <row r="7" spans="1:6" s="16" customFormat="1" ht="20.100000000000001" customHeight="1" x14ac:dyDescent="0.25">
      <c r="A7" s="45">
        <v>2</v>
      </c>
      <c r="B7" s="26" t="s">
        <v>16</v>
      </c>
      <c r="C7" s="11" t="s">
        <v>8</v>
      </c>
      <c r="D7" s="11">
        <v>22</v>
      </c>
      <c r="E7" s="6"/>
      <c r="F7" s="15"/>
    </row>
    <row r="8" spans="1:6" s="16" customFormat="1" ht="20.100000000000001" customHeight="1" x14ac:dyDescent="0.25">
      <c r="A8" s="45">
        <v>3</v>
      </c>
      <c r="B8" s="26" t="s">
        <v>52</v>
      </c>
      <c r="C8" s="11" t="s">
        <v>8</v>
      </c>
      <c r="D8" s="11">
        <v>1520</v>
      </c>
      <c r="E8" s="6"/>
      <c r="F8" s="15"/>
    </row>
    <row r="9" spans="1:6" s="16" customFormat="1" ht="20.100000000000001" customHeight="1" x14ac:dyDescent="0.25">
      <c r="A9" s="45">
        <v>4</v>
      </c>
      <c r="B9" s="26" t="s">
        <v>53</v>
      </c>
      <c r="C9" s="11" t="s">
        <v>8</v>
      </c>
      <c r="D9" s="11">
        <v>1890</v>
      </c>
      <c r="E9" s="6"/>
      <c r="F9" s="15"/>
    </row>
    <row r="10" spans="1:6" s="16" customFormat="1" ht="20.100000000000001" customHeight="1" x14ac:dyDescent="0.25">
      <c r="A10" s="45">
        <v>5</v>
      </c>
      <c r="B10" s="26" t="s">
        <v>11</v>
      </c>
      <c r="C10" s="11" t="s">
        <v>8</v>
      </c>
      <c r="D10" s="11">
        <f>SUM(D6:D9)</f>
        <v>3540</v>
      </c>
      <c r="E10" s="6"/>
      <c r="F10" s="15"/>
    </row>
    <row r="11" spans="1:6" s="16" customFormat="1" ht="20.100000000000001" customHeight="1" x14ac:dyDescent="0.25">
      <c r="A11" s="45">
        <v>6</v>
      </c>
      <c r="B11" s="26" t="s">
        <v>70</v>
      </c>
      <c r="C11" s="11" t="s">
        <v>8</v>
      </c>
      <c r="D11" s="11">
        <v>88</v>
      </c>
      <c r="E11" s="6"/>
      <c r="F11" s="15"/>
    </row>
    <row r="12" spans="1:6" s="16" customFormat="1" ht="20.100000000000001" customHeight="1" x14ac:dyDescent="0.25">
      <c r="A12" s="45">
        <v>7</v>
      </c>
      <c r="B12" s="26" t="s">
        <v>54</v>
      </c>
      <c r="C12" s="11" t="s">
        <v>8</v>
      </c>
      <c r="D12" s="11">
        <v>47</v>
      </c>
      <c r="E12" s="6"/>
      <c r="F12" s="15"/>
    </row>
    <row r="13" spans="1:6" s="16" customFormat="1" ht="20.100000000000001" customHeight="1" x14ac:dyDescent="0.25">
      <c r="A13" s="45">
        <v>8</v>
      </c>
      <c r="B13" s="26" t="s">
        <v>67</v>
      </c>
      <c r="C13" s="11" t="s">
        <v>8</v>
      </c>
      <c r="D13" s="11">
        <v>68</v>
      </c>
      <c r="E13" s="6"/>
      <c r="F13" s="15"/>
    </row>
    <row r="14" spans="1:6" s="16" customFormat="1" ht="20.100000000000001" customHeight="1" x14ac:dyDescent="0.25">
      <c r="A14" s="45">
        <v>9</v>
      </c>
      <c r="B14" s="26" t="s">
        <v>68</v>
      </c>
      <c r="C14" s="11" t="s">
        <v>8</v>
      </c>
      <c r="D14" s="11">
        <v>46</v>
      </c>
      <c r="E14" s="6"/>
      <c r="F14" s="15"/>
    </row>
    <row r="15" spans="1:6" s="16" customFormat="1" ht="35.1" customHeight="1" x14ac:dyDescent="0.25">
      <c r="A15" s="45">
        <v>10</v>
      </c>
      <c r="B15" s="26" t="s">
        <v>108</v>
      </c>
      <c r="C15" s="11" t="s">
        <v>60</v>
      </c>
      <c r="D15" s="11">
        <v>2</v>
      </c>
      <c r="E15" s="6"/>
      <c r="F15" s="15"/>
    </row>
    <row r="16" spans="1:6" s="16" customFormat="1" ht="6" customHeight="1" x14ac:dyDescent="0.25">
      <c r="A16" s="22"/>
      <c r="B16" s="28"/>
      <c r="C16" s="18"/>
      <c r="D16" s="18"/>
      <c r="E16" s="19"/>
      <c r="F16" s="15"/>
    </row>
    <row r="17" spans="1:6" s="16" customFormat="1" ht="20.100000000000001" customHeight="1" x14ac:dyDescent="0.25">
      <c r="A17" s="69" t="s">
        <v>15</v>
      </c>
      <c r="B17" s="26" t="s">
        <v>22</v>
      </c>
      <c r="C17" s="11" t="s">
        <v>5</v>
      </c>
      <c r="D17" s="11">
        <v>1</v>
      </c>
      <c r="E17" s="19"/>
      <c r="F17" s="15"/>
    </row>
    <row r="18" spans="1:6" s="16" customFormat="1" ht="20.100000000000001" customHeight="1" x14ac:dyDescent="0.25">
      <c r="A18" s="69"/>
      <c r="B18" s="26" t="s">
        <v>23</v>
      </c>
      <c r="C18" s="11" t="s">
        <v>5</v>
      </c>
      <c r="D18" s="11">
        <v>1</v>
      </c>
      <c r="E18" s="19"/>
      <c r="F18" s="15"/>
    </row>
    <row r="19" spans="1:6" s="16" customFormat="1" ht="20.100000000000001" customHeight="1" x14ac:dyDescent="0.25">
      <c r="A19" s="69"/>
      <c r="B19" s="26" t="s">
        <v>28</v>
      </c>
      <c r="C19" s="11" t="s">
        <v>5</v>
      </c>
      <c r="D19" s="11">
        <v>2</v>
      </c>
      <c r="E19" s="19"/>
      <c r="F19" s="15"/>
    </row>
    <row r="20" spans="1:6" s="16" customFormat="1" ht="20.100000000000001" customHeight="1" x14ac:dyDescent="0.25">
      <c r="A20" s="69"/>
      <c r="B20" s="26" t="s">
        <v>24</v>
      </c>
      <c r="C20" s="11" t="s">
        <v>5</v>
      </c>
      <c r="D20" s="11">
        <v>1</v>
      </c>
      <c r="E20" s="19"/>
      <c r="F20" s="15"/>
    </row>
    <row r="21" spans="1:6" s="16" customFormat="1" ht="20.100000000000001" customHeight="1" x14ac:dyDescent="0.25">
      <c r="A21" s="69"/>
      <c r="B21" s="26" t="s">
        <v>25</v>
      </c>
      <c r="C21" s="11" t="s">
        <v>5</v>
      </c>
      <c r="D21" s="11">
        <v>1</v>
      </c>
      <c r="E21" s="19"/>
      <c r="F21" s="15"/>
    </row>
    <row r="22" spans="1:6" s="16" customFormat="1" ht="20.100000000000001" customHeight="1" x14ac:dyDescent="0.25">
      <c r="A22" s="69"/>
      <c r="B22" s="26" t="s">
        <v>26</v>
      </c>
      <c r="C22" s="11" t="s">
        <v>5</v>
      </c>
      <c r="D22" s="11">
        <v>2</v>
      </c>
      <c r="E22" s="19"/>
      <c r="F22" s="15"/>
    </row>
    <row r="23" spans="1:6" s="16" customFormat="1" ht="20.100000000000001" customHeight="1" x14ac:dyDescent="0.25">
      <c r="A23" s="69"/>
      <c r="B23" s="26" t="s">
        <v>72</v>
      </c>
      <c r="C23" s="11" t="s">
        <v>5</v>
      </c>
      <c r="D23" s="11">
        <v>1</v>
      </c>
      <c r="E23" s="19"/>
      <c r="F23" s="15"/>
    </row>
    <row r="24" spans="1:6" s="16" customFormat="1" ht="20.100000000000001" customHeight="1" x14ac:dyDescent="0.25">
      <c r="A24" s="69"/>
      <c r="B24" s="26" t="s">
        <v>27</v>
      </c>
      <c r="C24" s="11" t="s">
        <v>5</v>
      </c>
      <c r="D24" s="11">
        <v>2</v>
      </c>
      <c r="E24" s="19"/>
      <c r="F24" s="15"/>
    </row>
    <row r="25" spans="1:6" s="16" customFormat="1" ht="16.5" customHeight="1" x14ac:dyDescent="0.25">
      <c r="A25" s="65" t="s">
        <v>20</v>
      </c>
      <c r="B25" s="26" t="s">
        <v>26</v>
      </c>
      <c r="C25" s="11" t="s">
        <v>5</v>
      </c>
      <c r="D25" s="11">
        <v>2</v>
      </c>
      <c r="E25" s="19"/>
      <c r="F25" s="15"/>
    </row>
    <row r="26" spans="1:6" s="16" customFormat="1" ht="16.5" customHeight="1" x14ac:dyDescent="0.25">
      <c r="A26" s="65"/>
      <c r="B26" s="26" t="s">
        <v>28</v>
      </c>
      <c r="C26" s="11" t="s">
        <v>5</v>
      </c>
      <c r="D26" s="11">
        <v>2</v>
      </c>
      <c r="E26" s="19"/>
      <c r="F26" s="15"/>
    </row>
    <row r="27" spans="1:6" s="16" customFormat="1" ht="16.5" customHeight="1" x14ac:dyDescent="0.25">
      <c r="A27" s="65"/>
      <c r="B27" s="26" t="s">
        <v>27</v>
      </c>
      <c r="C27" s="11" t="s">
        <v>5</v>
      </c>
      <c r="D27" s="11">
        <v>2</v>
      </c>
      <c r="E27" s="19"/>
      <c r="F27" s="15"/>
    </row>
    <row r="28" spans="1:6" s="16" customFormat="1" ht="16.5" customHeight="1" x14ac:dyDescent="0.25">
      <c r="A28" s="65"/>
      <c r="B28" s="26" t="s">
        <v>30</v>
      </c>
      <c r="C28" s="11" t="s">
        <v>5</v>
      </c>
      <c r="D28" s="11">
        <v>1</v>
      </c>
      <c r="E28" s="19"/>
      <c r="F28" s="15"/>
    </row>
    <row r="29" spans="1:6" s="16" customFormat="1" ht="15.75" customHeight="1" x14ac:dyDescent="0.25">
      <c r="A29" s="65"/>
      <c r="B29" s="26" t="s">
        <v>31</v>
      </c>
      <c r="C29" s="11" t="s">
        <v>5</v>
      </c>
      <c r="D29" s="11">
        <v>1</v>
      </c>
      <c r="E29" s="19"/>
      <c r="F29" s="15"/>
    </row>
    <row r="30" spans="1:6" s="16" customFormat="1" ht="15" customHeight="1" x14ac:dyDescent="0.25">
      <c r="A30" s="65"/>
      <c r="B30" s="26" t="s">
        <v>32</v>
      </c>
      <c r="C30" s="11" t="s">
        <v>5</v>
      </c>
      <c r="D30" s="11">
        <v>1</v>
      </c>
      <c r="E30" s="19"/>
      <c r="F30" s="15"/>
    </row>
    <row r="31" spans="1:6" s="16" customFormat="1" ht="15" customHeight="1" x14ac:dyDescent="0.25">
      <c r="A31" s="65"/>
      <c r="B31" s="26" t="s">
        <v>33</v>
      </c>
      <c r="C31" s="11" t="s">
        <v>5</v>
      </c>
      <c r="D31" s="11">
        <v>1</v>
      </c>
      <c r="E31" s="19"/>
      <c r="F31" s="15"/>
    </row>
    <row r="32" spans="1:6" s="16" customFormat="1" ht="15" customHeight="1" x14ac:dyDescent="0.25">
      <c r="A32" s="65"/>
      <c r="B32" s="26" t="s">
        <v>73</v>
      </c>
      <c r="C32" s="11" t="s">
        <v>5</v>
      </c>
      <c r="D32" s="11">
        <v>1</v>
      </c>
      <c r="E32" s="19"/>
      <c r="F32" s="15"/>
    </row>
    <row r="33" spans="1:6" s="16" customFormat="1" ht="15.75" customHeight="1" x14ac:dyDescent="0.25">
      <c r="A33" s="65"/>
      <c r="B33" s="26" t="s">
        <v>34</v>
      </c>
      <c r="C33" s="11" t="s">
        <v>5</v>
      </c>
      <c r="D33" s="11">
        <v>1</v>
      </c>
      <c r="E33" s="19"/>
      <c r="F33" s="15"/>
    </row>
    <row r="34" spans="1:6" s="16" customFormat="1" ht="20.100000000000001" customHeight="1" x14ac:dyDescent="0.25">
      <c r="A34" s="62" t="s">
        <v>35</v>
      </c>
      <c r="B34" s="58" t="s">
        <v>26</v>
      </c>
      <c r="C34" s="60" t="s">
        <v>5</v>
      </c>
      <c r="D34" s="60">
        <v>1</v>
      </c>
      <c r="E34" s="61"/>
      <c r="F34" s="15"/>
    </row>
    <row r="35" spans="1:6" s="16" customFormat="1" ht="20.100000000000001" customHeight="1" x14ac:dyDescent="0.25">
      <c r="A35" s="70" t="s">
        <v>21</v>
      </c>
      <c r="B35" s="53" t="s">
        <v>33</v>
      </c>
      <c r="C35" s="55" t="s">
        <v>5</v>
      </c>
      <c r="D35" s="55">
        <v>2</v>
      </c>
      <c r="E35" s="56"/>
      <c r="F35" s="15"/>
    </row>
    <row r="36" spans="1:6" s="16" customFormat="1" ht="20.100000000000001" customHeight="1" x14ac:dyDescent="0.25">
      <c r="A36" s="69"/>
      <c r="B36" s="26" t="s">
        <v>32</v>
      </c>
      <c r="C36" s="11" t="s">
        <v>5</v>
      </c>
      <c r="D36" s="11">
        <v>2</v>
      </c>
      <c r="E36" s="19"/>
      <c r="F36" s="15"/>
    </row>
    <row r="37" spans="1:6" s="16" customFormat="1" ht="20.100000000000001" customHeight="1" x14ac:dyDescent="0.25">
      <c r="A37" s="69"/>
      <c r="B37" s="26" t="s">
        <v>31</v>
      </c>
      <c r="C37" s="11" t="s">
        <v>5</v>
      </c>
      <c r="D37" s="11">
        <v>2</v>
      </c>
      <c r="E37" s="19"/>
      <c r="F37" s="15"/>
    </row>
    <row r="38" spans="1:6" s="16" customFormat="1" ht="20.100000000000001" customHeight="1" x14ac:dyDescent="0.25">
      <c r="A38" s="69"/>
      <c r="B38" s="26" t="s">
        <v>30</v>
      </c>
      <c r="C38" s="11" t="s">
        <v>5</v>
      </c>
      <c r="D38" s="11">
        <v>1</v>
      </c>
      <c r="E38" s="19"/>
      <c r="F38" s="15"/>
    </row>
    <row r="39" spans="1:6" s="16" customFormat="1" ht="20.100000000000001" customHeight="1" x14ac:dyDescent="0.25">
      <c r="A39" s="69"/>
      <c r="B39" s="26" t="s">
        <v>27</v>
      </c>
      <c r="C39" s="11" t="s">
        <v>5</v>
      </c>
      <c r="D39" s="11">
        <v>1</v>
      </c>
      <c r="E39" s="19"/>
      <c r="F39" s="15"/>
    </row>
    <row r="40" spans="1:6" s="16" customFormat="1" ht="20.100000000000001" customHeight="1" x14ac:dyDescent="0.25">
      <c r="A40" s="69"/>
      <c r="B40" s="26" t="s">
        <v>36</v>
      </c>
      <c r="C40" s="11" t="s">
        <v>5</v>
      </c>
      <c r="D40" s="11">
        <v>1</v>
      </c>
      <c r="E40" s="19"/>
      <c r="F40" s="15"/>
    </row>
    <row r="41" spans="1:6" s="16" customFormat="1" ht="20.100000000000001" customHeight="1" x14ac:dyDescent="0.25">
      <c r="A41" s="69"/>
      <c r="B41" s="26" t="s">
        <v>73</v>
      </c>
      <c r="C41" s="11" t="s">
        <v>5</v>
      </c>
      <c r="D41" s="11">
        <v>1</v>
      </c>
      <c r="E41" s="19"/>
      <c r="F41" s="15"/>
    </row>
    <row r="42" spans="1:6" s="16" customFormat="1" ht="20.100000000000001" customHeight="1" x14ac:dyDescent="0.25">
      <c r="A42" s="69"/>
      <c r="B42" s="26" t="s">
        <v>26</v>
      </c>
      <c r="C42" s="11" t="s">
        <v>5</v>
      </c>
      <c r="D42" s="11">
        <v>1</v>
      </c>
      <c r="E42" s="19"/>
      <c r="F42" s="15"/>
    </row>
    <row r="43" spans="1:6" s="16" customFormat="1" ht="20.100000000000001" customHeight="1" x14ac:dyDescent="0.25">
      <c r="A43" s="69"/>
      <c r="B43" s="26" t="s">
        <v>28</v>
      </c>
      <c r="C43" s="11" t="s">
        <v>5</v>
      </c>
      <c r="D43" s="11">
        <v>1</v>
      </c>
      <c r="E43" s="19"/>
      <c r="F43" s="15"/>
    </row>
    <row r="44" spans="1:6" s="16" customFormat="1" ht="20.100000000000001" customHeight="1" x14ac:dyDescent="0.25">
      <c r="A44" s="65" t="s">
        <v>79</v>
      </c>
      <c r="B44" s="26" t="s">
        <v>78</v>
      </c>
      <c r="C44" s="11" t="s">
        <v>5</v>
      </c>
      <c r="D44" s="11">
        <v>4</v>
      </c>
      <c r="E44" s="19"/>
      <c r="F44" s="15"/>
    </row>
    <row r="45" spans="1:6" s="16" customFormat="1" ht="20.100000000000001" customHeight="1" x14ac:dyDescent="0.25">
      <c r="A45" s="65"/>
      <c r="B45" s="26" t="s">
        <v>88</v>
      </c>
      <c r="C45" s="11" t="s">
        <v>5</v>
      </c>
      <c r="D45" s="11">
        <v>8</v>
      </c>
      <c r="E45" s="19"/>
      <c r="F45" s="15"/>
    </row>
    <row r="46" spans="1:6" s="16" customFormat="1" ht="20.100000000000001" customHeight="1" x14ac:dyDescent="0.25">
      <c r="A46" s="65"/>
      <c r="B46" s="26" t="s">
        <v>89</v>
      </c>
      <c r="C46" s="11" t="s">
        <v>5</v>
      </c>
      <c r="D46" s="11">
        <v>8</v>
      </c>
      <c r="E46" s="19"/>
      <c r="F46" s="15"/>
    </row>
    <row r="47" spans="1:6" s="16" customFormat="1" ht="20.100000000000001" customHeight="1" x14ac:dyDescent="0.25">
      <c r="A47" s="65"/>
      <c r="B47" s="26" t="s">
        <v>90</v>
      </c>
      <c r="C47" s="11" t="s">
        <v>5</v>
      </c>
      <c r="D47" s="11">
        <v>4</v>
      </c>
      <c r="E47" s="19"/>
      <c r="F47" s="15"/>
    </row>
    <row r="48" spans="1:6" s="16" customFormat="1" ht="20.100000000000001" customHeight="1" x14ac:dyDescent="0.25">
      <c r="A48" s="65"/>
      <c r="B48" s="26" t="s">
        <v>91</v>
      </c>
      <c r="C48" s="11" t="s">
        <v>5</v>
      </c>
      <c r="D48" s="11">
        <v>4</v>
      </c>
      <c r="E48" s="19"/>
      <c r="F48" s="15"/>
    </row>
    <row r="49" spans="1:6" s="16" customFormat="1" ht="20.100000000000001" customHeight="1" x14ac:dyDescent="0.25">
      <c r="A49" s="65"/>
      <c r="B49" s="26" t="s">
        <v>93</v>
      </c>
      <c r="C49" s="11" t="s">
        <v>5</v>
      </c>
      <c r="D49" s="11">
        <v>2</v>
      </c>
      <c r="E49" s="19"/>
      <c r="F49" s="15"/>
    </row>
    <row r="50" spans="1:6" s="16" customFormat="1" ht="20.100000000000001" customHeight="1" x14ac:dyDescent="0.25">
      <c r="A50" s="65"/>
      <c r="B50" s="26" t="s">
        <v>92</v>
      </c>
      <c r="C50" s="11" t="s">
        <v>5</v>
      </c>
      <c r="D50" s="11">
        <v>2</v>
      </c>
      <c r="E50" s="19"/>
      <c r="F50" s="15"/>
    </row>
    <row r="51" spans="1:6" s="16" customFormat="1" ht="35.1" customHeight="1" x14ac:dyDescent="0.25">
      <c r="A51" s="65"/>
      <c r="B51" s="26" t="s">
        <v>94</v>
      </c>
      <c r="C51" s="11" t="s">
        <v>5</v>
      </c>
      <c r="D51" s="11">
        <v>2</v>
      </c>
      <c r="E51" s="19"/>
      <c r="F51" s="15"/>
    </row>
    <row r="52" spans="1:6" s="16" customFormat="1" ht="20.100000000000001" customHeight="1" x14ac:dyDescent="0.25">
      <c r="A52" s="69" t="s">
        <v>37</v>
      </c>
      <c r="B52" s="26" t="s">
        <v>33</v>
      </c>
      <c r="C52" s="11" t="s">
        <v>5</v>
      </c>
      <c r="D52" s="11">
        <v>2</v>
      </c>
      <c r="E52" s="19"/>
      <c r="F52" s="15"/>
    </row>
    <row r="53" spans="1:6" s="16" customFormat="1" ht="20.100000000000001" customHeight="1" x14ac:dyDescent="0.25">
      <c r="A53" s="69"/>
      <c r="B53" s="26" t="s">
        <v>32</v>
      </c>
      <c r="C53" s="11" t="s">
        <v>5</v>
      </c>
      <c r="D53" s="11">
        <v>2</v>
      </c>
      <c r="E53" s="19"/>
      <c r="F53" s="15"/>
    </row>
    <row r="54" spans="1:6" s="16" customFormat="1" ht="20.100000000000001" customHeight="1" x14ac:dyDescent="0.25">
      <c r="A54" s="69"/>
      <c r="B54" s="26" t="s">
        <v>31</v>
      </c>
      <c r="C54" s="11" t="s">
        <v>5</v>
      </c>
      <c r="D54" s="11">
        <v>1</v>
      </c>
      <c r="E54" s="19"/>
      <c r="F54" s="15"/>
    </row>
    <row r="55" spans="1:6" s="16" customFormat="1" ht="20.100000000000001" customHeight="1" x14ac:dyDescent="0.25">
      <c r="A55" s="69" t="s">
        <v>38</v>
      </c>
      <c r="B55" s="26" t="s">
        <v>33</v>
      </c>
      <c r="C55" s="11" t="s">
        <v>5</v>
      </c>
      <c r="D55" s="11">
        <v>2</v>
      </c>
      <c r="E55" s="19"/>
      <c r="F55" s="15"/>
    </row>
    <row r="56" spans="1:6" s="16" customFormat="1" ht="20.100000000000001" customHeight="1" x14ac:dyDescent="0.25">
      <c r="A56" s="69"/>
      <c r="B56" s="26" t="s">
        <v>32</v>
      </c>
      <c r="C56" s="11" t="s">
        <v>5</v>
      </c>
      <c r="D56" s="11">
        <v>2</v>
      </c>
      <c r="E56" s="19"/>
      <c r="F56" s="15"/>
    </row>
    <row r="57" spans="1:6" s="16" customFormat="1" ht="20.100000000000001" customHeight="1" x14ac:dyDescent="0.25">
      <c r="A57" s="69"/>
      <c r="B57" s="26" t="s">
        <v>29</v>
      </c>
      <c r="C57" s="11" t="s">
        <v>5</v>
      </c>
      <c r="D57" s="11">
        <v>1</v>
      </c>
      <c r="E57" s="19"/>
      <c r="F57" s="15"/>
    </row>
    <row r="58" spans="1:6" s="16" customFormat="1" ht="20.100000000000001" customHeight="1" x14ac:dyDescent="0.25">
      <c r="A58" s="69"/>
      <c r="B58" s="26" t="s">
        <v>23</v>
      </c>
      <c r="C58" s="11" t="s">
        <v>5</v>
      </c>
      <c r="D58" s="11">
        <v>1</v>
      </c>
      <c r="E58" s="19"/>
      <c r="F58" s="15"/>
    </row>
    <row r="59" spans="1:6" s="16" customFormat="1" ht="20.100000000000001" customHeight="1" x14ac:dyDescent="0.25">
      <c r="A59" s="69"/>
      <c r="B59" s="26" t="s">
        <v>71</v>
      </c>
      <c r="C59" s="11" t="s">
        <v>5</v>
      </c>
      <c r="D59" s="11">
        <v>1</v>
      </c>
      <c r="E59" s="19"/>
      <c r="F59" s="15"/>
    </row>
    <row r="60" spans="1:6" s="16" customFormat="1" ht="20.100000000000001" customHeight="1" x14ac:dyDescent="0.25">
      <c r="A60" s="69"/>
      <c r="B60" s="26" t="s">
        <v>22</v>
      </c>
      <c r="C60" s="11" t="s">
        <v>5</v>
      </c>
      <c r="D60" s="11">
        <v>1</v>
      </c>
      <c r="E60" s="19"/>
      <c r="F60" s="15"/>
    </row>
    <row r="61" spans="1:6" s="16" customFormat="1" ht="20.100000000000001" customHeight="1" x14ac:dyDescent="0.25">
      <c r="A61" s="71"/>
      <c r="B61" s="58" t="s">
        <v>31</v>
      </c>
      <c r="C61" s="60" t="s">
        <v>5</v>
      </c>
      <c r="D61" s="60">
        <v>1</v>
      </c>
      <c r="E61" s="61"/>
      <c r="F61" s="15"/>
    </row>
    <row r="62" spans="1:6" s="16" customFormat="1" ht="20.100000000000001" customHeight="1" x14ac:dyDescent="0.25">
      <c r="A62" s="66" t="s">
        <v>82</v>
      </c>
      <c r="B62" s="53" t="s">
        <v>33</v>
      </c>
      <c r="C62" s="55" t="s">
        <v>5</v>
      </c>
      <c r="D62" s="55">
        <v>2</v>
      </c>
      <c r="E62" s="56"/>
      <c r="F62" s="15"/>
    </row>
    <row r="63" spans="1:6" s="16" customFormat="1" ht="20.100000000000001" customHeight="1" x14ac:dyDescent="0.25">
      <c r="A63" s="65"/>
      <c r="B63" s="26" t="s">
        <v>32</v>
      </c>
      <c r="C63" s="11" t="s">
        <v>5</v>
      </c>
      <c r="D63" s="11">
        <v>2</v>
      </c>
      <c r="E63" s="19"/>
      <c r="F63" s="15"/>
    </row>
    <row r="64" spans="1:6" s="16" customFormat="1" ht="20.100000000000001" customHeight="1" x14ac:dyDescent="0.25">
      <c r="A64" s="65"/>
      <c r="B64" s="26" t="s">
        <v>31</v>
      </c>
      <c r="C64" s="11" t="s">
        <v>5</v>
      </c>
      <c r="D64" s="11">
        <v>2</v>
      </c>
      <c r="E64" s="19"/>
      <c r="F64" s="15"/>
    </row>
    <row r="65" spans="1:6" s="16" customFormat="1" ht="20.100000000000001" customHeight="1" x14ac:dyDescent="0.25">
      <c r="A65" s="65"/>
      <c r="B65" s="26" t="s">
        <v>39</v>
      </c>
      <c r="C65" s="11" t="s">
        <v>5</v>
      </c>
      <c r="D65" s="11">
        <v>1</v>
      </c>
      <c r="E65" s="19"/>
      <c r="F65" s="15"/>
    </row>
    <row r="66" spans="1:6" s="16" customFormat="1" ht="20.100000000000001" customHeight="1" x14ac:dyDescent="0.25">
      <c r="A66" s="65"/>
      <c r="B66" s="26" t="s">
        <v>34</v>
      </c>
      <c r="C66" s="11" t="s">
        <v>5</v>
      </c>
      <c r="D66" s="11">
        <v>1</v>
      </c>
      <c r="E66" s="19"/>
      <c r="F66" s="15"/>
    </row>
    <row r="67" spans="1:6" s="16" customFormat="1" ht="20.100000000000001" customHeight="1" x14ac:dyDescent="0.25">
      <c r="A67" s="65"/>
      <c r="B67" s="26" t="s">
        <v>27</v>
      </c>
      <c r="C67" s="11" t="s">
        <v>5</v>
      </c>
      <c r="D67" s="11">
        <v>3</v>
      </c>
      <c r="E67" s="19"/>
      <c r="F67" s="15"/>
    </row>
    <row r="68" spans="1:6" s="16" customFormat="1" ht="20.100000000000001" customHeight="1" x14ac:dyDescent="0.25">
      <c r="A68" s="65"/>
      <c r="B68" s="26" t="s">
        <v>40</v>
      </c>
      <c r="C68" s="11" t="s">
        <v>5</v>
      </c>
      <c r="D68" s="11">
        <v>1</v>
      </c>
      <c r="E68" s="19"/>
      <c r="F68" s="15"/>
    </row>
    <row r="69" spans="1:6" s="16" customFormat="1" ht="20.100000000000001" customHeight="1" x14ac:dyDescent="0.25">
      <c r="A69" s="65"/>
      <c r="B69" s="26" t="s">
        <v>26</v>
      </c>
      <c r="C69" s="11" t="s">
        <v>5</v>
      </c>
      <c r="D69" s="11">
        <v>2</v>
      </c>
      <c r="E69" s="19"/>
      <c r="F69" s="15"/>
    </row>
    <row r="70" spans="1:6" s="16" customFormat="1" ht="20.100000000000001" customHeight="1" x14ac:dyDescent="0.25">
      <c r="A70" s="65"/>
      <c r="B70" s="26" t="s">
        <v>28</v>
      </c>
      <c r="C70" s="11" t="s">
        <v>5</v>
      </c>
      <c r="D70" s="11">
        <v>2</v>
      </c>
      <c r="E70" s="19"/>
      <c r="F70" s="15"/>
    </row>
    <row r="71" spans="1:6" s="16" customFormat="1" ht="20.100000000000001" customHeight="1" x14ac:dyDescent="0.25">
      <c r="A71" s="65"/>
      <c r="B71" s="26" t="s">
        <v>74</v>
      </c>
      <c r="C71" s="11" t="s">
        <v>5</v>
      </c>
      <c r="D71" s="11">
        <v>1</v>
      </c>
      <c r="E71" s="19"/>
      <c r="F71" s="15"/>
    </row>
    <row r="72" spans="1:6" s="16" customFormat="1" ht="20.100000000000001" customHeight="1" x14ac:dyDescent="0.25">
      <c r="A72" s="65"/>
      <c r="B72" s="26" t="s">
        <v>75</v>
      </c>
      <c r="C72" s="11" t="s">
        <v>5</v>
      </c>
      <c r="D72" s="11">
        <v>1</v>
      </c>
      <c r="E72" s="19"/>
      <c r="F72" s="15"/>
    </row>
    <row r="73" spans="1:6" s="16" customFormat="1" ht="35.1" customHeight="1" x14ac:dyDescent="0.25">
      <c r="A73" s="44" t="s">
        <v>96</v>
      </c>
      <c r="B73" s="42" t="s">
        <v>97</v>
      </c>
      <c r="C73" s="11" t="s">
        <v>5</v>
      </c>
      <c r="D73" s="11">
        <v>3</v>
      </c>
      <c r="E73" s="19"/>
      <c r="F73" s="15"/>
    </row>
    <row r="74" spans="1:6" s="16" customFormat="1" ht="23.25" customHeight="1" x14ac:dyDescent="0.25">
      <c r="A74" s="44" t="s">
        <v>42</v>
      </c>
      <c r="B74" s="26" t="s">
        <v>43</v>
      </c>
      <c r="C74" s="11" t="s">
        <v>5</v>
      </c>
      <c r="D74" s="11">
        <v>1</v>
      </c>
      <c r="E74" s="19"/>
      <c r="F74" s="15"/>
    </row>
    <row r="75" spans="1:6" s="16" customFormat="1" ht="20.25" customHeight="1" x14ac:dyDescent="0.25">
      <c r="A75" s="44" t="s">
        <v>84</v>
      </c>
      <c r="B75" s="26" t="s">
        <v>47</v>
      </c>
      <c r="C75" s="11" t="s">
        <v>5</v>
      </c>
      <c r="D75" s="11">
        <v>1</v>
      </c>
      <c r="E75" s="19"/>
      <c r="F75" s="15"/>
    </row>
    <row r="76" spans="1:6" s="16" customFormat="1" ht="20.25" customHeight="1" x14ac:dyDescent="0.25">
      <c r="A76" s="65" t="s">
        <v>98</v>
      </c>
      <c r="B76" s="26" t="s">
        <v>50</v>
      </c>
      <c r="C76" s="11" t="s">
        <v>5</v>
      </c>
      <c r="D76" s="11">
        <v>1</v>
      </c>
      <c r="E76" s="19"/>
      <c r="F76" s="15"/>
    </row>
    <row r="77" spans="1:6" s="16" customFormat="1" ht="20.25" customHeight="1" x14ac:dyDescent="0.25">
      <c r="A77" s="65"/>
      <c r="B77" s="26" t="s">
        <v>49</v>
      </c>
      <c r="C77" s="11" t="s">
        <v>5</v>
      </c>
      <c r="D77" s="11">
        <v>1</v>
      </c>
      <c r="E77" s="19"/>
      <c r="F77" s="15"/>
    </row>
    <row r="78" spans="1:6" s="16" customFormat="1" ht="20.25" customHeight="1" x14ac:dyDescent="0.25">
      <c r="A78" s="65"/>
      <c r="B78" s="26" t="s">
        <v>83</v>
      </c>
      <c r="C78" s="11" t="s">
        <v>5</v>
      </c>
      <c r="D78" s="11">
        <v>1</v>
      </c>
      <c r="E78" s="19"/>
      <c r="F78" s="15"/>
    </row>
    <row r="79" spans="1:6" s="16" customFormat="1" ht="20.25" customHeight="1" x14ac:dyDescent="0.25">
      <c r="A79" s="65"/>
      <c r="B79" s="26" t="s">
        <v>48</v>
      </c>
      <c r="C79" s="11" t="s">
        <v>5</v>
      </c>
      <c r="D79" s="11">
        <v>1</v>
      </c>
      <c r="E79" s="19"/>
      <c r="F79" s="15"/>
    </row>
    <row r="80" spans="1:6" s="16" customFormat="1" ht="20.25" customHeight="1" x14ac:dyDescent="0.25">
      <c r="A80" s="65"/>
      <c r="B80" s="26" t="s">
        <v>41</v>
      </c>
      <c r="C80" s="11" t="s">
        <v>5</v>
      </c>
      <c r="D80" s="11">
        <v>1</v>
      </c>
      <c r="E80" s="19"/>
      <c r="F80" s="15"/>
    </row>
    <row r="81" spans="1:6" s="16" customFormat="1" ht="20.25" customHeight="1" x14ac:dyDescent="0.25">
      <c r="A81" s="65"/>
      <c r="B81" s="26" t="s">
        <v>17</v>
      </c>
      <c r="C81" s="11" t="s">
        <v>5</v>
      </c>
      <c r="D81" s="11">
        <v>1</v>
      </c>
      <c r="E81" s="19"/>
      <c r="F81" s="15"/>
    </row>
    <row r="82" spans="1:6" s="16" customFormat="1" ht="20.25" customHeight="1" x14ac:dyDescent="0.25">
      <c r="A82" s="65"/>
      <c r="B82" s="26" t="s">
        <v>18</v>
      </c>
      <c r="C82" s="11" t="s">
        <v>5</v>
      </c>
      <c r="D82" s="11">
        <v>1</v>
      </c>
      <c r="E82" s="19"/>
      <c r="F82" s="15"/>
    </row>
    <row r="83" spans="1:6" s="16" customFormat="1" ht="20.25" customHeight="1" x14ac:dyDescent="0.25">
      <c r="A83" s="65"/>
      <c r="B83" s="26" t="s">
        <v>46</v>
      </c>
      <c r="C83" s="11" t="s">
        <v>5</v>
      </c>
      <c r="D83" s="11">
        <v>1</v>
      </c>
      <c r="E83" s="19"/>
      <c r="F83" s="15"/>
    </row>
    <row r="84" spans="1:6" s="16" customFormat="1" ht="20.25" customHeight="1" x14ac:dyDescent="0.25">
      <c r="A84" s="65" t="s">
        <v>99</v>
      </c>
      <c r="B84" s="26" t="s">
        <v>50</v>
      </c>
      <c r="C84" s="11" t="s">
        <v>5</v>
      </c>
      <c r="D84" s="11">
        <v>14</v>
      </c>
      <c r="E84" s="19"/>
      <c r="F84" s="15"/>
    </row>
    <row r="85" spans="1:6" s="16" customFormat="1" ht="20.25" customHeight="1" x14ac:dyDescent="0.25">
      <c r="A85" s="65"/>
      <c r="B85" s="26" t="s">
        <v>49</v>
      </c>
      <c r="C85" s="11" t="s">
        <v>5</v>
      </c>
      <c r="D85" s="11">
        <v>14</v>
      </c>
      <c r="E85" s="19"/>
      <c r="F85" s="15"/>
    </row>
    <row r="86" spans="1:6" s="16" customFormat="1" ht="20.25" customHeight="1" x14ac:dyDescent="0.25">
      <c r="A86" s="65"/>
      <c r="B86" s="26" t="s">
        <v>48</v>
      </c>
      <c r="C86" s="11" t="s">
        <v>5</v>
      </c>
      <c r="D86" s="11">
        <v>14</v>
      </c>
      <c r="E86" s="19"/>
      <c r="F86" s="15"/>
    </row>
    <row r="87" spans="1:6" s="16" customFormat="1" ht="20.25" customHeight="1" x14ac:dyDescent="0.25">
      <c r="A87" s="65"/>
      <c r="B87" s="26" t="s">
        <v>83</v>
      </c>
      <c r="C87" s="11" t="s">
        <v>5</v>
      </c>
      <c r="D87" s="11">
        <v>14</v>
      </c>
      <c r="E87" s="19"/>
      <c r="F87" s="15"/>
    </row>
    <row r="88" spans="1:6" s="16" customFormat="1" ht="20.25" customHeight="1" x14ac:dyDescent="0.25">
      <c r="A88" s="65" t="s">
        <v>44</v>
      </c>
      <c r="B88" s="26" t="s">
        <v>46</v>
      </c>
      <c r="C88" s="11" t="s">
        <v>5</v>
      </c>
      <c r="D88" s="11">
        <v>1</v>
      </c>
      <c r="E88" s="19"/>
      <c r="F88" s="15"/>
    </row>
    <row r="89" spans="1:6" s="16" customFormat="1" ht="20.25" customHeight="1" x14ac:dyDescent="0.25">
      <c r="A89" s="65"/>
      <c r="B89" s="26" t="s">
        <v>18</v>
      </c>
      <c r="C89" s="11" t="s">
        <v>5</v>
      </c>
      <c r="D89" s="11">
        <v>1</v>
      </c>
      <c r="E89" s="19"/>
      <c r="F89" s="15"/>
    </row>
    <row r="90" spans="1:6" s="16" customFormat="1" ht="20.25" customHeight="1" x14ac:dyDescent="0.25">
      <c r="A90" s="65"/>
      <c r="B90" s="26" t="s">
        <v>17</v>
      </c>
      <c r="C90" s="11" t="s">
        <v>5</v>
      </c>
      <c r="D90" s="11">
        <v>1</v>
      </c>
      <c r="E90" s="19"/>
      <c r="F90" s="15"/>
    </row>
    <row r="91" spans="1:6" s="16" customFormat="1" ht="20.25" customHeight="1" x14ac:dyDescent="0.25">
      <c r="A91" s="65"/>
      <c r="B91" s="26" t="s">
        <v>48</v>
      </c>
      <c r="C91" s="11" t="s">
        <v>5</v>
      </c>
      <c r="D91" s="11">
        <v>2</v>
      </c>
      <c r="E91" s="19"/>
      <c r="F91" s="15"/>
    </row>
    <row r="92" spans="1:6" s="16" customFormat="1" ht="20.25" customHeight="1" x14ac:dyDescent="0.25">
      <c r="A92" s="65"/>
      <c r="B92" s="26" t="s">
        <v>41</v>
      </c>
      <c r="C92" s="11" t="s">
        <v>5</v>
      </c>
      <c r="D92" s="11">
        <v>1</v>
      </c>
      <c r="E92" s="19"/>
      <c r="F92" s="15"/>
    </row>
    <row r="93" spans="1:6" s="16" customFormat="1" ht="20.25" customHeight="1" x14ac:dyDescent="0.25">
      <c r="A93" s="65"/>
      <c r="B93" s="26" t="s">
        <v>83</v>
      </c>
      <c r="C93" s="11" t="s">
        <v>5</v>
      </c>
      <c r="D93" s="11">
        <v>2</v>
      </c>
      <c r="E93" s="19"/>
      <c r="F93" s="15"/>
    </row>
    <row r="94" spans="1:6" s="16" customFormat="1" ht="20.25" customHeight="1" x14ac:dyDescent="0.25">
      <c r="A94" s="65"/>
      <c r="B94" s="26" t="s">
        <v>49</v>
      </c>
      <c r="C94" s="11" t="s">
        <v>5</v>
      </c>
      <c r="D94" s="11">
        <v>2</v>
      </c>
      <c r="E94" s="19"/>
      <c r="F94" s="15"/>
    </row>
    <row r="95" spans="1:6" s="16" customFormat="1" ht="20.25" customHeight="1" x14ac:dyDescent="0.25">
      <c r="A95" s="67"/>
      <c r="B95" s="58" t="s">
        <v>50</v>
      </c>
      <c r="C95" s="60" t="s">
        <v>5</v>
      </c>
      <c r="D95" s="60">
        <v>2</v>
      </c>
      <c r="E95" s="61"/>
      <c r="F95" s="15"/>
    </row>
    <row r="96" spans="1:6" s="16" customFormat="1" ht="20.25" customHeight="1" x14ac:dyDescent="0.25">
      <c r="A96" s="66" t="s">
        <v>100</v>
      </c>
      <c r="B96" s="53" t="s">
        <v>50</v>
      </c>
      <c r="C96" s="55" t="s">
        <v>5</v>
      </c>
      <c r="D96" s="55">
        <v>1</v>
      </c>
      <c r="E96" s="56"/>
      <c r="F96" s="15"/>
    </row>
    <row r="97" spans="1:6" s="16" customFormat="1" ht="20.25" customHeight="1" x14ac:dyDescent="0.25">
      <c r="A97" s="65"/>
      <c r="B97" s="26" t="s">
        <v>49</v>
      </c>
      <c r="C97" s="11" t="s">
        <v>5</v>
      </c>
      <c r="D97" s="11">
        <v>1</v>
      </c>
      <c r="E97" s="19"/>
      <c r="F97" s="15"/>
    </row>
    <row r="98" spans="1:6" s="16" customFormat="1" ht="20.25" customHeight="1" x14ac:dyDescent="0.25">
      <c r="A98" s="65"/>
      <c r="B98" s="26" t="s">
        <v>48</v>
      </c>
      <c r="C98" s="11" t="s">
        <v>5</v>
      </c>
      <c r="D98" s="11">
        <v>1</v>
      </c>
      <c r="E98" s="19"/>
      <c r="F98" s="15"/>
    </row>
    <row r="99" spans="1:6" s="16" customFormat="1" ht="20.25" customHeight="1" x14ac:dyDescent="0.25">
      <c r="A99" s="65"/>
      <c r="B99" s="26" t="s">
        <v>83</v>
      </c>
      <c r="C99" s="11" t="s">
        <v>5</v>
      </c>
      <c r="D99" s="11">
        <v>1</v>
      </c>
      <c r="E99" s="19"/>
      <c r="F99" s="15"/>
    </row>
    <row r="100" spans="1:6" s="16" customFormat="1" ht="20.25" customHeight="1" x14ac:dyDescent="0.25">
      <c r="A100" s="65" t="s">
        <v>101</v>
      </c>
      <c r="B100" s="26" t="s">
        <v>83</v>
      </c>
      <c r="C100" s="11" t="s">
        <v>5</v>
      </c>
      <c r="D100" s="11">
        <v>4</v>
      </c>
      <c r="E100" s="19"/>
      <c r="F100" s="15"/>
    </row>
    <row r="101" spans="1:6" s="16" customFormat="1" ht="20.25" customHeight="1" x14ac:dyDescent="0.25">
      <c r="A101" s="65"/>
      <c r="B101" s="26" t="s">
        <v>48</v>
      </c>
      <c r="C101" s="11" t="s">
        <v>5</v>
      </c>
      <c r="D101" s="11">
        <v>4</v>
      </c>
      <c r="E101" s="19"/>
      <c r="F101" s="15"/>
    </row>
    <row r="102" spans="1:6" s="16" customFormat="1" ht="20.25" customHeight="1" x14ac:dyDescent="0.25">
      <c r="A102" s="44" t="s">
        <v>102</v>
      </c>
      <c r="B102" s="26" t="s">
        <v>41</v>
      </c>
      <c r="C102" s="11" t="s">
        <v>5</v>
      </c>
      <c r="D102" s="11">
        <v>1</v>
      </c>
      <c r="E102" s="19"/>
      <c r="F102" s="15"/>
    </row>
    <row r="103" spans="1:6" s="16" customFormat="1" ht="31.5" customHeight="1" x14ac:dyDescent="0.25">
      <c r="A103" s="65" t="s">
        <v>95</v>
      </c>
      <c r="B103" s="26" t="s">
        <v>76</v>
      </c>
      <c r="C103" s="11" t="s">
        <v>5</v>
      </c>
      <c r="D103" s="11">
        <v>5</v>
      </c>
      <c r="E103" s="19"/>
      <c r="F103" s="15"/>
    </row>
    <row r="104" spans="1:6" s="16" customFormat="1" ht="32.25" customHeight="1" x14ac:dyDescent="0.25">
      <c r="A104" s="65"/>
      <c r="B104" s="26" t="s">
        <v>36</v>
      </c>
      <c r="C104" s="11" t="s">
        <v>5</v>
      </c>
      <c r="D104" s="11">
        <v>10</v>
      </c>
      <c r="E104" s="19"/>
      <c r="F104" s="15"/>
    </row>
    <row r="105" spans="1:6" s="16" customFormat="1" ht="20.100000000000001" customHeight="1" x14ac:dyDescent="0.25">
      <c r="A105" s="44" t="s">
        <v>104</v>
      </c>
      <c r="B105" s="26" t="s">
        <v>36</v>
      </c>
      <c r="C105" s="11" t="s">
        <v>5</v>
      </c>
      <c r="D105" s="11">
        <v>1</v>
      </c>
      <c r="E105" s="19"/>
      <c r="F105" s="15"/>
    </row>
    <row r="106" spans="1:6" s="16" customFormat="1" ht="20.100000000000001" customHeight="1" x14ac:dyDescent="0.25">
      <c r="A106" s="44" t="s">
        <v>105</v>
      </c>
      <c r="B106" s="26" t="s">
        <v>106</v>
      </c>
      <c r="C106" s="11" t="s">
        <v>5</v>
      </c>
      <c r="D106" s="11">
        <v>1</v>
      </c>
      <c r="E106" s="19"/>
      <c r="F106" s="15"/>
    </row>
    <row r="107" spans="1:6" s="16" customFormat="1" ht="20.100000000000001" customHeight="1" x14ac:dyDescent="0.25">
      <c r="A107" s="65" t="s">
        <v>103</v>
      </c>
      <c r="B107" s="26" t="s">
        <v>26</v>
      </c>
      <c r="C107" s="11" t="s">
        <v>5</v>
      </c>
      <c r="D107" s="11">
        <v>2</v>
      </c>
      <c r="E107" s="19"/>
      <c r="F107" s="15"/>
    </row>
    <row r="108" spans="1:6" s="16" customFormat="1" ht="20.100000000000001" customHeight="1" x14ac:dyDescent="0.25">
      <c r="A108" s="65"/>
      <c r="B108" s="26" t="s">
        <v>28</v>
      </c>
      <c r="C108" s="11" t="s">
        <v>5</v>
      </c>
      <c r="D108" s="11">
        <v>2</v>
      </c>
      <c r="E108" s="19"/>
      <c r="F108" s="15"/>
    </row>
    <row r="109" spans="1:6" s="16" customFormat="1" ht="20.100000000000001" customHeight="1" x14ac:dyDescent="0.25">
      <c r="A109" s="65"/>
      <c r="B109" s="26" t="s">
        <v>27</v>
      </c>
      <c r="C109" s="11" t="s">
        <v>5</v>
      </c>
      <c r="D109" s="11">
        <v>1</v>
      </c>
      <c r="E109" s="19"/>
      <c r="F109" s="15"/>
    </row>
    <row r="110" spans="1:6" s="16" customFormat="1" ht="20.100000000000001" customHeight="1" x14ac:dyDescent="0.25">
      <c r="A110" s="65"/>
      <c r="B110" s="26" t="s">
        <v>45</v>
      </c>
      <c r="C110" s="11" t="s">
        <v>5</v>
      </c>
      <c r="D110" s="11">
        <v>1</v>
      </c>
      <c r="E110" s="19"/>
      <c r="F110" s="15"/>
    </row>
    <row r="111" spans="1:6" s="16" customFormat="1" ht="20.100000000000001" customHeight="1" x14ac:dyDescent="0.25">
      <c r="A111" s="65"/>
      <c r="B111" s="26" t="s">
        <v>19</v>
      </c>
      <c r="C111" s="11" t="s">
        <v>5</v>
      </c>
      <c r="D111" s="11">
        <v>1</v>
      </c>
      <c r="E111" s="19"/>
      <c r="F111" s="15"/>
    </row>
    <row r="112" spans="1:6" s="16" customFormat="1" ht="20.100000000000001" customHeight="1" x14ac:dyDescent="0.25">
      <c r="A112" s="65"/>
      <c r="B112" s="26" t="s">
        <v>18</v>
      </c>
      <c r="C112" s="11" t="s">
        <v>5</v>
      </c>
      <c r="D112" s="11">
        <v>1</v>
      </c>
      <c r="E112" s="19"/>
      <c r="F112" s="15"/>
    </row>
    <row r="113" spans="1:6" s="16" customFormat="1" ht="20.100000000000001" customHeight="1" x14ac:dyDescent="0.25">
      <c r="A113" s="65"/>
      <c r="B113" s="26" t="s">
        <v>17</v>
      </c>
      <c r="C113" s="11" t="s">
        <v>5</v>
      </c>
      <c r="D113" s="11">
        <v>1</v>
      </c>
      <c r="E113" s="19"/>
      <c r="F113" s="15"/>
    </row>
    <row r="114" spans="1:6" s="16" customFormat="1" ht="20.100000000000001" customHeight="1" x14ac:dyDescent="0.25">
      <c r="A114" s="65"/>
      <c r="B114" s="26" t="s">
        <v>77</v>
      </c>
      <c r="C114" s="11" t="s">
        <v>5</v>
      </c>
      <c r="D114" s="11">
        <v>1</v>
      </c>
      <c r="E114" s="19"/>
      <c r="F114" s="15"/>
    </row>
    <row r="115" spans="1:6" s="16" customFormat="1" ht="7.5" customHeight="1" x14ac:dyDescent="0.25">
      <c r="A115" s="44"/>
      <c r="B115" s="26"/>
      <c r="C115" s="11"/>
      <c r="D115" s="11"/>
      <c r="E115" s="19"/>
      <c r="F115" s="15"/>
    </row>
    <row r="116" spans="1:6" s="16" customFormat="1" ht="20.100000000000001" customHeight="1" x14ac:dyDescent="0.25">
      <c r="A116" s="25"/>
      <c r="B116" s="20" t="s">
        <v>9</v>
      </c>
      <c r="C116" s="17"/>
      <c r="D116" s="11"/>
      <c r="E116" s="19"/>
      <c r="F116" s="15"/>
    </row>
    <row r="117" spans="1:6" s="16" customFormat="1" ht="20.100000000000001" customHeight="1" x14ac:dyDescent="0.25">
      <c r="A117" s="25">
        <v>1</v>
      </c>
      <c r="B117" s="26" t="s">
        <v>12</v>
      </c>
      <c r="C117" s="27" t="s">
        <v>8</v>
      </c>
      <c r="D117" s="11">
        <v>139</v>
      </c>
      <c r="E117" s="19"/>
      <c r="F117" s="15"/>
    </row>
    <row r="118" spans="1:6" s="16" customFormat="1" ht="20.100000000000001" customHeight="1" x14ac:dyDescent="0.25">
      <c r="A118" s="25">
        <f>A117+1</f>
        <v>2</v>
      </c>
      <c r="B118" s="26" t="s">
        <v>14</v>
      </c>
      <c r="C118" s="27" t="s">
        <v>8</v>
      </c>
      <c r="D118" s="11">
        <v>238</v>
      </c>
      <c r="E118" s="19"/>
      <c r="F118" s="15"/>
    </row>
    <row r="119" spans="1:6" s="16" customFormat="1" ht="20.100000000000001" customHeight="1" x14ac:dyDescent="0.25">
      <c r="A119" s="25">
        <f t="shared" ref="A119:A129" si="0">A118+1</f>
        <v>3</v>
      </c>
      <c r="B119" s="26" t="s">
        <v>55</v>
      </c>
      <c r="C119" s="27" t="s">
        <v>8</v>
      </c>
      <c r="D119" s="11">
        <v>537</v>
      </c>
      <c r="E119" s="19"/>
      <c r="F119" s="15"/>
    </row>
    <row r="120" spans="1:6" s="16" customFormat="1" ht="20.100000000000001" customHeight="1" x14ac:dyDescent="0.25">
      <c r="A120" s="25">
        <f t="shared" si="0"/>
        <v>4</v>
      </c>
      <c r="B120" s="26" t="s">
        <v>80</v>
      </c>
      <c r="C120" s="27" t="s">
        <v>8</v>
      </c>
      <c r="D120" s="11">
        <v>561</v>
      </c>
      <c r="E120" s="19"/>
      <c r="F120" s="15"/>
    </row>
    <row r="121" spans="1:6" s="16" customFormat="1" ht="20.100000000000001" customHeight="1" x14ac:dyDescent="0.25">
      <c r="A121" s="25">
        <f t="shared" si="0"/>
        <v>5</v>
      </c>
      <c r="B121" s="36" t="s">
        <v>58</v>
      </c>
      <c r="C121" s="37" t="s">
        <v>8</v>
      </c>
      <c r="D121" s="38">
        <f>SUM(D117:D120)</f>
        <v>1475</v>
      </c>
      <c r="E121" s="19"/>
      <c r="F121" s="15"/>
    </row>
    <row r="122" spans="1:6" s="16" customFormat="1" ht="31.5" customHeight="1" x14ac:dyDescent="0.25">
      <c r="A122" s="25">
        <f t="shared" si="0"/>
        <v>6</v>
      </c>
      <c r="B122" s="36" t="s">
        <v>59</v>
      </c>
      <c r="C122" s="37" t="s">
        <v>8</v>
      </c>
      <c r="D122" s="38">
        <v>89</v>
      </c>
      <c r="E122" s="19"/>
      <c r="F122" s="15"/>
    </row>
    <row r="123" spans="1:6" s="16" customFormat="1" ht="15.75" customHeight="1" x14ac:dyDescent="0.25">
      <c r="A123" s="25">
        <f t="shared" si="0"/>
        <v>7</v>
      </c>
      <c r="B123" s="26" t="s">
        <v>66</v>
      </c>
      <c r="C123" s="11" t="s">
        <v>8</v>
      </c>
      <c r="D123" s="11">
        <v>68</v>
      </c>
      <c r="E123" s="19"/>
      <c r="F123" s="15"/>
    </row>
    <row r="124" spans="1:6" s="16" customFormat="1" ht="15.75" customHeight="1" x14ac:dyDescent="0.25">
      <c r="A124" s="25">
        <f t="shared" si="0"/>
        <v>8</v>
      </c>
      <c r="B124" s="26" t="s">
        <v>107</v>
      </c>
      <c r="C124" s="11" t="s">
        <v>110</v>
      </c>
      <c r="D124" s="43">
        <v>1</v>
      </c>
      <c r="E124" s="19"/>
      <c r="F124" s="15"/>
    </row>
    <row r="125" spans="1:6" s="16" customFormat="1" ht="35.1" customHeight="1" x14ac:dyDescent="0.25">
      <c r="A125" s="25">
        <f t="shared" si="0"/>
        <v>9</v>
      </c>
      <c r="B125" s="26" t="s">
        <v>85</v>
      </c>
      <c r="C125" s="11" t="s">
        <v>5</v>
      </c>
      <c r="D125" s="11">
        <v>3</v>
      </c>
      <c r="E125" s="19"/>
      <c r="F125" s="15"/>
    </row>
    <row r="126" spans="1:6" s="16" customFormat="1" ht="35.1" customHeight="1" x14ac:dyDescent="0.25">
      <c r="A126" s="25">
        <f t="shared" si="0"/>
        <v>10</v>
      </c>
      <c r="B126" s="26" t="s">
        <v>56</v>
      </c>
      <c r="C126" s="27" t="s">
        <v>5</v>
      </c>
      <c r="D126" s="11">
        <v>31</v>
      </c>
      <c r="E126" s="19"/>
      <c r="F126" s="15"/>
    </row>
    <row r="127" spans="1:6" s="16" customFormat="1" ht="35.1" customHeight="1" x14ac:dyDescent="0.25">
      <c r="A127" s="57">
        <f t="shared" si="0"/>
        <v>11</v>
      </c>
      <c r="B127" s="58" t="s">
        <v>81</v>
      </c>
      <c r="C127" s="59" t="s">
        <v>5</v>
      </c>
      <c r="D127" s="60">
        <v>7</v>
      </c>
      <c r="E127" s="61"/>
      <c r="F127" s="15"/>
    </row>
    <row r="128" spans="1:6" s="16" customFormat="1" ht="35.1" customHeight="1" x14ac:dyDescent="0.25">
      <c r="A128" s="52">
        <f>A127+1</f>
        <v>12</v>
      </c>
      <c r="B128" s="53" t="s">
        <v>57</v>
      </c>
      <c r="C128" s="54" t="s">
        <v>5</v>
      </c>
      <c r="D128" s="55">
        <v>4</v>
      </c>
      <c r="E128" s="56"/>
      <c r="F128" s="15"/>
    </row>
    <row r="129" spans="1:6" s="16" customFormat="1" ht="18.75" customHeight="1" x14ac:dyDescent="0.25">
      <c r="A129" s="25">
        <f t="shared" si="0"/>
        <v>13</v>
      </c>
      <c r="B129" s="26" t="s">
        <v>86</v>
      </c>
      <c r="C129" s="27" t="s">
        <v>60</v>
      </c>
      <c r="D129" s="11">
        <v>1</v>
      </c>
      <c r="E129" s="19"/>
      <c r="F129" s="15"/>
    </row>
    <row r="130" spans="1:6" s="16" customFormat="1" ht="6" customHeight="1" x14ac:dyDescent="0.25">
      <c r="A130" s="25"/>
      <c r="B130" s="26"/>
      <c r="C130" s="27"/>
      <c r="D130" s="11"/>
      <c r="E130" s="19"/>
      <c r="F130" s="15"/>
    </row>
    <row r="131" spans="1:6" s="16" customFormat="1" ht="21.75" customHeight="1" x14ac:dyDescent="0.25">
      <c r="A131" s="25"/>
      <c r="B131" s="20" t="s">
        <v>61</v>
      </c>
      <c r="C131" s="27"/>
      <c r="D131" s="11"/>
      <c r="E131" s="19"/>
      <c r="F131" s="15"/>
    </row>
    <row r="132" spans="1:6" s="16" customFormat="1" ht="18.75" customHeight="1" x14ac:dyDescent="0.25">
      <c r="A132" s="25">
        <v>1</v>
      </c>
      <c r="B132" s="46" t="s">
        <v>112</v>
      </c>
      <c r="C132" s="27" t="s">
        <v>8</v>
      </c>
      <c r="D132" s="11">
        <v>26</v>
      </c>
      <c r="E132" s="19"/>
      <c r="F132" s="15"/>
    </row>
    <row r="133" spans="1:6" s="16" customFormat="1" ht="18.75" customHeight="1" x14ac:dyDescent="0.25">
      <c r="A133" s="25">
        <v>2</v>
      </c>
      <c r="B133" s="46" t="s">
        <v>111</v>
      </c>
      <c r="C133" s="27" t="s">
        <v>8</v>
      </c>
      <c r="D133" s="11">
        <v>4</v>
      </c>
      <c r="E133" s="19"/>
      <c r="F133" s="15"/>
    </row>
    <row r="134" spans="1:6" s="16" customFormat="1" ht="5.25" customHeight="1" x14ac:dyDescent="0.25">
      <c r="A134" s="25"/>
      <c r="B134" s="46"/>
      <c r="C134" s="27"/>
      <c r="D134" s="11"/>
      <c r="E134" s="19"/>
      <c r="F134" s="15"/>
    </row>
    <row r="135" spans="1:6" s="16" customFormat="1" ht="18.75" customHeight="1" x14ac:dyDescent="0.25">
      <c r="A135" s="25"/>
      <c r="B135" s="20" t="s">
        <v>62</v>
      </c>
      <c r="C135" s="27"/>
      <c r="D135" s="11"/>
      <c r="E135" s="19"/>
      <c r="F135" s="15"/>
    </row>
    <row r="136" spans="1:6" s="16" customFormat="1" ht="18.75" customHeight="1" x14ac:dyDescent="0.25">
      <c r="A136" s="25">
        <v>1</v>
      </c>
      <c r="B136" s="36" t="s">
        <v>87</v>
      </c>
      <c r="C136" s="27" t="s">
        <v>8</v>
      </c>
      <c r="D136" s="11">
        <v>5</v>
      </c>
      <c r="E136" s="19"/>
      <c r="F136" s="15"/>
    </row>
    <row r="137" spans="1:6" s="16" customFormat="1" ht="18.75" customHeight="1" x14ac:dyDescent="0.25">
      <c r="A137" s="25">
        <v>2</v>
      </c>
      <c r="B137" s="36" t="s">
        <v>63</v>
      </c>
      <c r="C137" s="38" t="s">
        <v>8</v>
      </c>
      <c r="D137" s="38">
        <v>1990</v>
      </c>
      <c r="E137" s="19"/>
      <c r="F137" s="15"/>
    </row>
    <row r="138" spans="1:6" s="16" customFormat="1" ht="18.75" customHeight="1" x14ac:dyDescent="0.25">
      <c r="A138" s="25">
        <v>3</v>
      </c>
      <c r="B138" s="47" t="s">
        <v>64</v>
      </c>
      <c r="C138" s="38" t="s">
        <v>8</v>
      </c>
      <c r="D138" s="38">
        <v>1990</v>
      </c>
      <c r="E138" s="19"/>
      <c r="F138" s="15"/>
    </row>
    <row r="139" spans="1:6" s="16" customFormat="1" ht="18.75" customHeight="1" x14ac:dyDescent="0.25">
      <c r="A139" s="25">
        <v>4</v>
      </c>
      <c r="B139" s="36" t="s">
        <v>65</v>
      </c>
      <c r="C139" s="38" t="s">
        <v>8</v>
      </c>
      <c r="D139" s="38">
        <v>48</v>
      </c>
      <c r="E139" s="19"/>
      <c r="F139" s="15"/>
    </row>
    <row r="140" spans="1:6" s="16" customFormat="1" ht="18.75" customHeight="1" x14ac:dyDescent="0.25">
      <c r="A140" s="25">
        <v>5</v>
      </c>
      <c r="B140" s="47" t="s">
        <v>69</v>
      </c>
      <c r="C140" s="38" t="s">
        <v>8</v>
      </c>
      <c r="D140" s="38">
        <v>46</v>
      </c>
      <c r="E140" s="19"/>
      <c r="F140" s="15"/>
    </row>
    <row r="141" spans="1:6" s="16" customFormat="1" ht="45" customHeight="1" x14ac:dyDescent="0.25">
      <c r="A141" s="25">
        <v>6</v>
      </c>
      <c r="B141" s="36" t="s">
        <v>109</v>
      </c>
      <c r="C141" s="38" t="s">
        <v>60</v>
      </c>
      <c r="D141" s="38">
        <v>3</v>
      </c>
      <c r="E141" s="19"/>
      <c r="F141" s="15"/>
    </row>
    <row r="142" spans="1:6" s="16" customFormat="1" ht="16.5" customHeight="1" thickBot="1" x14ac:dyDescent="0.3">
      <c r="A142" s="48"/>
      <c r="B142" s="49"/>
      <c r="C142" s="50"/>
      <c r="D142" s="50"/>
      <c r="E142" s="51"/>
      <c r="F142" s="15"/>
    </row>
    <row r="143" spans="1:6" s="16" customFormat="1" ht="7.5" customHeight="1" thickTop="1" x14ac:dyDescent="0.25">
      <c r="A143" s="23"/>
      <c r="B143" s="39"/>
      <c r="C143" s="40"/>
      <c r="D143" s="40"/>
      <c r="E143" s="41"/>
      <c r="F143" s="15"/>
    </row>
    <row r="144" spans="1:6" ht="8.25" customHeight="1" x14ac:dyDescent="0.25">
      <c r="A144" s="23"/>
      <c r="B144" s="7"/>
      <c r="C144" s="8"/>
      <c r="D144" s="9"/>
      <c r="E144" s="10"/>
      <c r="F144" s="2"/>
    </row>
    <row r="145" spans="1:6" x14ac:dyDescent="0.25">
      <c r="A145" s="68" t="s">
        <v>6</v>
      </c>
      <c r="B145" s="68"/>
      <c r="C145" s="68"/>
      <c r="D145" s="68"/>
      <c r="E145" s="68"/>
      <c r="F145" s="2"/>
    </row>
    <row r="146" spans="1:6" ht="15" customHeight="1" x14ac:dyDescent="0.25">
      <c r="A146" s="68" t="s">
        <v>7</v>
      </c>
      <c r="B146" s="68"/>
      <c r="C146" s="68"/>
      <c r="D146" s="68"/>
      <c r="E146" s="68"/>
      <c r="F146" s="2"/>
    </row>
  </sheetData>
  <mergeCells count="17">
    <mergeCell ref="A146:E146"/>
    <mergeCell ref="A145:E145"/>
    <mergeCell ref="A107:A114"/>
    <mergeCell ref="A17:A24"/>
    <mergeCell ref="A35:A43"/>
    <mergeCell ref="A52:A54"/>
    <mergeCell ref="A55:A61"/>
    <mergeCell ref="A62:A72"/>
    <mergeCell ref="A76:A83"/>
    <mergeCell ref="A84:A87"/>
    <mergeCell ref="A1:E2"/>
    <mergeCell ref="A25:A33"/>
    <mergeCell ref="A103:A104"/>
    <mergeCell ref="A44:A51"/>
    <mergeCell ref="A96:A99"/>
    <mergeCell ref="A100:A101"/>
    <mergeCell ref="A88:A95"/>
  </mergeCells>
  <pageMargins left="0.9055118110236221" right="0.15748031496062992" top="1.3779527559055118" bottom="0.39370078740157483" header="0.62992125984251968" footer="0.23622047244094491"/>
  <pageSetup paperSize="9" orientation="portrait" r:id="rId1"/>
  <headerFooter>
    <oddHeader>&amp;L&amp;"Arial,Regular"&amp;10&amp;K000000Tartumaa, Tartu vald Kobrulehe veehaarde ühendustorustikud
Töö nr VK2009. Projekti staadium: Tööprojekt</oddHeader>
    <oddFooter>&amp;C&amp;P(&amp;N)</oddFooter>
  </headerFooter>
  <rowBreaks count="2" manualBreakCount="2">
    <brk id="34" max="4" man="1"/>
    <brk id="6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2020-12-22T10:01:40Z</cp:lastPrinted>
  <dcterms:created xsi:type="dcterms:W3CDTF">2008-09-23T12:33:26Z</dcterms:created>
  <dcterms:modified xsi:type="dcterms:W3CDTF">2020-12-22T10:01:42Z</dcterms:modified>
</cp:coreProperties>
</file>