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25" yWindow="-15" windowWidth="14040" windowHeight="12645"/>
  </bookViews>
  <sheets>
    <sheet name="VK-8-01" sheetId="17" r:id="rId1"/>
  </sheets>
  <definedNames>
    <definedName name="_xlnm._FilterDatabase" localSheetId="0" hidden="1">'VK-8-01'!$B$1:$B$8</definedName>
    <definedName name="_xlnm.Print_Area" localSheetId="0">'VK-8-01'!$A$1:$E$45</definedName>
    <definedName name="_xlnm.Print_Titles" localSheetId="0">'VK-8-01'!$3:$3</definedName>
  </definedNames>
  <calcPr calcId="145621"/>
</workbook>
</file>

<file path=xl/calcChain.xml><?xml version="1.0" encoding="utf-8"?>
<calcChain xmlns="http://schemas.openxmlformats.org/spreadsheetml/2006/main">
  <c r="D38" i="17" l="1"/>
  <c r="D28" i="17"/>
  <c r="D29" i="17" s="1"/>
  <c r="D12" i="17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<sst xmlns="http://schemas.openxmlformats.org/spreadsheetml/2006/main" count="89" uniqueCount="59">
  <si>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</si>
  <si>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</si>
  <si>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</si>
  <si>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</si>
  <si>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</si>
  <si>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</si>
  <si>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Veetorustik</t>
  </si>
  <si>
    <t>Märkus:</t>
  </si>
  <si>
    <t>m</t>
  </si>
  <si>
    <t>Reoveekanalisatsioonitorustik</t>
  </si>
  <si>
    <t>Reoveekanalisatsioonitoru SN8 PVC De160 mm</t>
  </si>
  <si>
    <t>Teleskoopiline reoveekanalisatsioonikaev PE De400/315  koos malm luugiga 40 T</t>
  </si>
  <si>
    <t>1</t>
  </si>
  <si>
    <t>Sademeveekanalisatsioonitorustik</t>
  </si>
  <si>
    <t>Sademeveekanalisatsioonitoru SN8 PP De200mm</t>
  </si>
  <si>
    <t>Märkelint kirjaga "Sademeveekanalisatsioon"</t>
  </si>
  <si>
    <t>Teleskoopiline sademeveekanalisatsioonikaev PE De400/315  koos malm luugiga 40 T</t>
  </si>
  <si>
    <t>Teleskoopiline sademeveekanalisatsioonikaev PE De560/500  koos malm luugiga 40 T</t>
  </si>
  <si>
    <t>Sademeveekanalisatsioonitoru SN8 PP De250mm</t>
  </si>
  <si>
    <t>Sademeveekanalisatsioonitoru SN8 PP De315mm</t>
  </si>
  <si>
    <t>Reoveekanalisatsioonitorustiku otsakork De160</t>
  </si>
  <si>
    <t>Märkelint kirjaga "Reoveekanalisatsioon"</t>
  </si>
  <si>
    <t>Veetoru PE PN10 De63 mm</t>
  </si>
  <si>
    <t>Veetoru PE PN10 De110 mm</t>
  </si>
  <si>
    <t>2</t>
  </si>
  <si>
    <t>Sademeveekanalisatsioonitorustiku otsakork De200</t>
  </si>
  <si>
    <t>Teleskoopiline sademeveekanalisatsioonikaev PE De800/630  koos malm luugiga 40 T</t>
  </si>
  <si>
    <t>Teleskoopiline sademevee restkaev PE De560/500  koos malm kantluugiga 40 T (pallsettepesaga 300l)</t>
  </si>
  <si>
    <t>Märkelint "Vesi"</t>
  </si>
  <si>
    <t>Signaaltraat ø min 2,5mm</t>
  </si>
  <si>
    <t>Veetoru PE PN10 De32 mm</t>
  </si>
  <si>
    <t>3</t>
  </si>
  <si>
    <t>4</t>
  </si>
  <si>
    <t>5</t>
  </si>
  <si>
    <t>6</t>
  </si>
  <si>
    <t>7</t>
  </si>
  <si>
    <t>Sademeveekanalisatsioonitorustiku otsakork De250</t>
  </si>
  <si>
    <t>8</t>
  </si>
  <si>
    <t>1. Kõik materjalid koos nõutekohaseks paigaldamiseks vajalike kinnitusvahenditega.</t>
  </si>
  <si>
    <t>Põhiliste materjalide loetelu sademeveekanalisatsiooni välistorustike rajamisel Mäe ja Pikk tänaval</t>
  </si>
  <si>
    <t>Sademeveekanalisatsioonitoru SN8 PP De160mm</t>
  </si>
  <si>
    <t>Sademeveekanalisatsioonitoru SN8 PP De450mm</t>
  </si>
  <si>
    <t>Kanalisatsiooni pimeühenduse sõlm kolmikuga De450-200</t>
  </si>
  <si>
    <t>SKPY-3</t>
  </si>
  <si>
    <r>
      <t>Kanalisatsiooni pimeühenduse sõlm (käänak 22</t>
    </r>
    <r>
      <rPr>
        <sz val="10"/>
        <rFont val="Calibri"/>
        <family val="2"/>
        <charset val="186"/>
      </rPr>
      <t>°</t>
    </r>
    <r>
      <rPr>
        <sz val="10"/>
        <rFont val="Trebuchet MS"/>
        <family val="2"/>
        <charset val="186"/>
      </rPr>
      <t xml:space="preserve"> De450)</t>
    </r>
  </si>
  <si>
    <r>
      <t>Kanalisatsiooni pimeühenduse sõlm (käänak 30</t>
    </r>
    <r>
      <rPr>
        <sz val="10"/>
        <rFont val="Calibri"/>
        <family val="2"/>
        <charset val="186"/>
      </rPr>
      <t xml:space="preserve">° </t>
    </r>
    <r>
      <rPr>
        <sz val="10"/>
        <rFont val="Trebuchet MS"/>
        <family val="2"/>
        <charset val="186"/>
      </rPr>
      <t>De450 + üleminekumuhv De450-560)</t>
    </r>
  </si>
  <si>
    <t>SKPY-2</t>
  </si>
  <si>
    <t>SKPY-1</t>
  </si>
  <si>
    <t>Sademeveekanalisatsioonitorustiku otsakork De160</t>
  </si>
  <si>
    <t>Tõmbekindel tolerantsmuhv DN100 + 2x rv tugihülss</t>
  </si>
  <si>
    <r>
      <t>Elekterkeevis käänak 45</t>
    </r>
    <r>
      <rPr>
        <sz val="10"/>
        <rFont val="Calibri"/>
        <family val="2"/>
        <charset val="186"/>
      </rPr>
      <t>° De110</t>
    </r>
  </si>
  <si>
    <r>
      <t>Elekterkeevis käänak 45</t>
    </r>
    <r>
      <rPr>
        <sz val="10"/>
        <rFont val="Calibri"/>
        <family val="2"/>
        <charset val="186"/>
      </rPr>
      <t>° De63</t>
    </r>
  </si>
  <si>
    <t>Elekterkeevismuhv De63</t>
  </si>
  <si>
    <t>Elekterkeevismuhv De32</t>
  </si>
  <si>
    <t>9</t>
  </si>
  <si>
    <t>10</t>
  </si>
  <si>
    <t>Drenaažitoru SN8 PE De160mm</t>
  </si>
  <si>
    <t>Kanalisatsiooni pimeühenduse sõlm kolmikuga De250-160</t>
  </si>
  <si>
    <t>SKPY-4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</si>
</sst>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0"/>
      <name val="Trebuchet MS"/>
      <family val="2"/>
      <charset val="186"/>
    </font>
    <font>
      <b/>
      <u/>
      <sz val="10"/>
      <name val="Trebuchet MS"/>
      <family val="2"/>
      <charset val="186"/>
    </font>
    <font>
      <sz val="10"/>
      <name val="Trebuchet MS"/>
      <family val="2"/>
      <charset val="186"/>
    </font>
    <font>
      <b/>
      <i/>
      <sz val="10"/>
      <name val="Trebuchet MS"/>
      <family val="2"/>
      <charset val="186"/>
    </font>
    <font>
      <sz val="12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2" xfId="0" applyFont="1" applyFill="1" applyBorder="1" applyAlignment="1">
      <alignment horizontal="center" vertical="center" wrapText="1" readingOrder="1"/>
    </xf>
    <xf numFmtId="1" fontId="2" fillId="0" borderId="4" xfId="0" applyNumberFormat="1" applyFont="1" applyFill="1" applyBorder="1" applyAlignment="1">
      <alignment horizontal="center" vertical="center" wrapText="1" readingOrder="1"/>
    </xf>
    <xf numFmtId="49" fontId="4" fillId="0" borderId="1" xfId="0" applyNumberFormat="1" applyFont="1" applyFill="1" applyBorder="1" applyAlignment="1">
      <alignment horizontal="left" vertical="center" readingOrder="1"/>
    </xf>
    <xf numFmtId="1" fontId="4" fillId="0" borderId="1" xfId="0" applyNumberFormat="1" applyFont="1" applyFill="1" applyBorder="1" applyAlignment="1">
      <alignment horizontal="center" vertical="center" readingOrder="1"/>
    </xf>
    <xf numFmtId="1" fontId="4" fillId="0" borderId="6" xfId="0" applyNumberFormat="1" applyFont="1" applyFill="1" applyBorder="1" applyAlignment="1">
      <alignment horizontal="center" vertical="center" readingOrder="1"/>
    </xf>
    <xf numFmtId="0" fontId="4" fillId="0" borderId="7" xfId="0" applyFont="1" applyFill="1" applyBorder="1" applyAlignment="1">
      <alignment horizontal="center" vertical="center" wrapText="1" readingOrder="1"/>
    </xf>
    <xf numFmtId="49" fontId="4" fillId="0" borderId="8" xfId="0" applyNumberFormat="1" applyFont="1" applyFill="1" applyBorder="1" applyAlignment="1">
      <alignment horizontal="left" vertical="center" readingOrder="1"/>
    </xf>
    <xf numFmtId="49" fontId="4" fillId="0" borderId="8" xfId="0" applyNumberFormat="1" applyFont="1" applyFill="1" applyBorder="1" applyAlignment="1">
      <alignment horizontal="center" vertical="center" readingOrder="1"/>
    </xf>
    <xf numFmtId="1" fontId="4" fillId="0" borderId="0" xfId="0" applyNumberFormat="1" applyFont="1" applyFill="1" applyBorder="1" applyAlignment="1">
      <alignment horizontal="center" vertical="center" readingOrder="1"/>
    </xf>
    <xf numFmtId="0" fontId="5" fillId="0" borderId="8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readingOrder="1"/>
    </xf>
    <xf numFmtId="49" fontId="4" fillId="0" borderId="0" xfId="0" applyNumberFormat="1" applyFont="1" applyFill="1" applyBorder="1" applyAlignment="1">
      <alignment horizontal="left" vertical="center" wrapText="1" readingOrder="1"/>
    </xf>
    <xf numFmtId="49" fontId="4" fillId="0" borderId="0" xfId="0" applyNumberFormat="1" applyFont="1" applyFill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left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vertical="center" readingOrder="1"/>
    </xf>
    <xf numFmtId="0" fontId="1" fillId="0" borderId="0" xfId="0" applyFont="1" applyFill="1" applyAlignment="1">
      <alignment horizontal="center" vertical="center" readingOrder="1"/>
    </xf>
    <xf numFmtId="1" fontId="1" fillId="0" borderId="0" xfId="0" applyNumberFormat="1" applyFont="1" applyFill="1" applyAlignment="1">
      <alignment horizontal="center" vertical="center" readingOrder="1"/>
    </xf>
    <xf numFmtId="0" fontId="6" fillId="0" borderId="0" xfId="0" applyNumberFormat="1" applyFont="1" applyFill="1" applyAlignment="1">
      <alignment vertical="center" readingOrder="1"/>
    </xf>
    <xf numFmtId="0" fontId="7" fillId="0" borderId="0" xfId="0" applyFont="1" applyFill="1" applyAlignment="1">
      <alignment vertical="center" readingOrder="1"/>
    </xf>
    <xf numFmtId="0" fontId="6" fillId="0" borderId="0" xfId="0" applyNumberFormat="1" applyFont="1" applyFill="1" applyBorder="1" applyAlignment="1">
      <alignment vertical="center" readingOrder="1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49" fontId="4" fillId="0" borderId="6" xfId="0" applyNumberFormat="1" applyFont="1" applyFill="1" applyBorder="1" applyAlignment="1">
      <alignment horizontal="left" vertical="center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left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49" fontId="4" fillId="0" borderId="6" xfId="0" applyNumberFormat="1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49" fontId="4" fillId="0" borderId="10" xfId="0" applyNumberFormat="1" applyFont="1" applyFill="1" applyBorder="1" applyAlignment="1">
      <alignment horizontal="left" vertical="center" wrapText="1" readingOrder="1"/>
    </xf>
    <xf numFmtId="1" fontId="4" fillId="0" borderId="10" xfId="0" applyNumberFormat="1" applyFont="1" applyFill="1" applyBorder="1" applyAlignment="1">
      <alignment horizontal="center" vertical="center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3" fillId="0" borderId="7" xfId="0" applyFont="1" applyFill="1" applyBorder="1" applyAlignment="1">
      <alignment horizontal="left" vertical="center" wrapText="1" readingOrder="1"/>
    </xf>
    <xf numFmtId="1" fontId="2" fillId="0" borderId="7" xfId="0" applyNumberFormat="1" applyFont="1" applyFill="1" applyBorder="1" applyAlignment="1">
      <alignment horizontal="center" vertical="center" wrapText="1" readingOrder="1"/>
    </xf>
    <xf numFmtId="1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 wrapText="1" readingOrder="1"/>
    </xf>
    <xf numFmtId="49" fontId="4" fillId="0" borderId="15" xfId="0" applyNumberFormat="1" applyFont="1" applyFill="1" applyBorder="1" applyAlignment="1">
      <alignment horizontal="left" vertical="center" wrapText="1" readingOrder="1"/>
    </xf>
    <xf numFmtId="49" fontId="4" fillId="0" borderId="15" xfId="0" applyNumberFormat="1" applyFont="1" applyFill="1" applyBorder="1" applyAlignment="1">
      <alignment horizontal="center" vertical="center" readingOrder="1"/>
    </xf>
    <xf numFmtId="1" fontId="4" fillId="0" borderId="15" xfId="0" applyNumberFormat="1" applyFont="1" applyFill="1" applyBorder="1" applyAlignment="1">
      <alignment horizontal="center" vertical="center" readingOrder="1"/>
    </xf>
    <xf numFmtId="0" fontId="4" fillId="0" borderId="15" xfId="0" applyFont="1" applyFill="1" applyBorder="1" applyAlignment="1">
      <alignment horizontal="left" vertical="center" wrapText="1" readingOrder="1"/>
    </xf>
    <xf numFmtId="0" fontId="8" fillId="0" borderId="0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vertical="center" readingOrder="1"/>
    </xf>
    <xf numFmtId="0" fontId="8" fillId="0" borderId="0" xfId="0" applyFont="1" applyFill="1" applyBorder="1" applyAlignment="1">
      <alignment horizontal="center" vertical="center" readingOrder="1"/>
    </xf>
    <xf numFmtId="1" fontId="8" fillId="0" borderId="0" xfId="0" applyNumberFormat="1" applyFont="1" applyFill="1" applyBorder="1" applyAlignment="1">
      <alignment horizontal="center" vertical="center" readingOrder="1"/>
    </xf>
    <xf numFmtId="0" fontId="5" fillId="0" borderId="11" xfId="0" applyNumberFormat="1" applyFont="1" applyFill="1" applyBorder="1" applyAlignment="1">
      <alignment horizontal="left" vertical="center" wrapText="1" readingOrder="1"/>
    </xf>
    <xf numFmtId="0" fontId="5" fillId="0" borderId="12" xfId="0" applyNumberFormat="1" applyFont="1" applyFill="1" applyBorder="1" applyAlignment="1">
      <alignment horizontal="left" vertical="center" wrapText="1" readingOrder="1"/>
    </xf>
    <xf numFmtId="0" fontId="5" fillId="0" borderId="13" xfId="0" applyNumberFormat="1" applyFont="1" applyFill="1" applyBorder="1" applyAlignment="1">
      <alignment horizontal="left" vertical="center" wrapText="1" readingOrder="1"/>
    </xf>
    <xf numFmtId="0" fontId="5" fillId="0" borderId="5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14" xfId="0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view="pageBreakPreview" topLeftCell="A7" zoomScale="85" zoomScaleNormal="100" zoomScaleSheetLayoutView="85" zoomScalePageLayoutView="145" workbookViewId="0">
      <selection activeCell="E29" sqref="E29"/>
    </sheetView>
  </sheetViews>
  <sheetFormatPr defaultColWidth="9.140625" defaultRowHeight="15" x14ac:dyDescent="0.25"/>
  <cols>
    <col min="1" max="1" width="9.85546875" style="21" customWidth="1"/>
    <col min="2" max="2" width="50.42578125" style="22" customWidth="1"/>
    <col min="3" max="3" width="6.7109375" style="23" customWidth="1"/>
    <col min="4" max="4" width="7.7109375" style="24" customWidth="1"/>
    <col min="5" max="5" width="12.7109375" style="22" customWidth="1"/>
    <col min="6" max="6" width="9.140625" style="25"/>
    <col min="7" max="16384" width="9.140625" style="26"/>
  </cols>
  <sheetData>
    <row r="1" spans="1:11" ht="15.75" customHeight="1" x14ac:dyDescent="0.25">
      <c r="A1" s="58" t="s">
        <v>39</v>
      </c>
      <c r="B1" s="59"/>
      <c r="C1" s="59"/>
      <c r="D1" s="59"/>
      <c r="E1" s="60"/>
    </row>
    <row r="2" spans="1:11" ht="30" customHeight="1" x14ac:dyDescent="0.25">
      <c r="A2" s="61"/>
      <c r="B2" s="62"/>
      <c r="C2" s="62"/>
      <c r="D2" s="62"/>
      <c r="E2" s="63"/>
    </row>
    <row r="3" spans="1:11" ht="26.25" customHeight="1" x14ac:dyDescent="0.25">
      <c r="A3" s="1" t="s">
        <v>0</v>
      </c>
      <c r="B3" s="40" t="s">
        <v>1</v>
      </c>
      <c r="C3" s="1" t="s">
        <v>2</v>
      </c>
      <c r="D3" s="2" t="s">
        <v>3</v>
      </c>
      <c r="E3" s="1" t="s">
        <v>4</v>
      </c>
    </row>
    <row r="4" spans="1:11" s="28" customFormat="1" x14ac:dyDescent="0.25">
      <c r="A4" s="11"/>
      <c r="B4" s="14"/>
      <c r="C4" s="4"/>
      <c r="D4" s="16"/>
      <c r="E4" s="38"/>
      <c r="G4" s="29"/>
      <c r="H4" s="29"/>
      <c r="I4" s="29"/>
    </row>
    <row r="5" spans="1:11" ht="20.100000000000001" customHeight="1" x14ac:dyDescent="0.25">
      <c r="A5" s="11"/>
      <c r="B5" s="12" t="s">
        <v>13</v>
      </c>
      <c r="C5" s="11"/>
      <c r="D5" s="4"/>
      <c r="E5" s="13"/>
      <c r="F5" s="17"/>
      <c r="G5" s="18"/>
      <c r="H5" s="19"/>
      <c r="I5" s="9"/>
      <c r="J5" s="20"/>
    </row>
    <row r="6" spans="1:11" ht="20.100000000000001" customHeight="1" x14ac:dyDescent="0.25">
      <c r="A6" s="32">
        <v>1</v>
      </c>
      <c r="B6" s="14" t="s">
        <v>40</v>
      </c>
      <c r="C6" s="32" t="s">
        <v>8</v>
      </c>
      <c r="D6" s="5">
        <v>153</v>
      </c>
      <c r="E6" s="33"/>
      <c r="F6" s="26"/>
    </row>
    <row r="7" spans="1:11" ht="20.100000000000001" customHeight="1" x14ac:dyDescent="0.25">
      <c r="A7" s="32">
        <v>2</v>
      </c>
      <c r="B7" s="14" t="s">
        <v>14</v>
      </c>
      <c r="C7" s="32" t="s">
        <v>8</v>
      </c>
      <c r="D7" s="5">
        <v>82</v>
      </c>
      <c r="E7" s="33"/>
      <c r="F7" s="26"/>
    </row>
    <row r="8" spans="1:11" ht="20.100000000000001" customHeight="1" x14ac:dyDescent="0.25">
      <c r="A8" s="32">
        <v>3</v>
      </c>
      <c r="B8" s="14" t="s">
        <v>18</v>
      </c>
      <c r="C8" s="32" t="s">
        <v>8</v>
      </c>
      <c r="D8" s="5">
        <v>223</v>
      </c>
      <c r="E8" s="33"/>
      <c r="F8" s="26"/>
    </row>
    <row r="9" spans="1:11" ht="20.100000000000001" customHeight="1" x14ac:dyDescent="0.25">
      <c r="A9" s="32">
        <v>4</v>
      </c>
      <c r="B9" s="14" t="s">
        <v>19</v>
      </c>
      <c r="C9" s="32" t="s">
        <v>8</v>
      </c>
      <c r="D9" s="5">
        <v>45</v>
      </c>
      <c r="E9" s="33"/>
      <c r="F9" s="36"/>
      <c r="G9" s="22"/>
      <c r="H9" s="23"/>
      <c r="I9" s="24"/>
      <c r="J9" s="22"/>
      <c r="K9" s="25"/>
    </row>
    <row r="10" spans="1:11" ht="20.100000000000001" customHeight="1" x14ac:dyDescent="0.25">
      <c r="A10" s="32">
        <v>5</v>
      </c>
      <c r="B10" s="14" t="s">
        <v>41</v>
      </c>
      <c r="C10" s="32" t="s">
        <v>8</v>
      </c>
      <c r="D10" s="5">
        <v>132</v>
      </c>
      <c r="E10" s="33"/>
      <c r="F10" s="36"/>
      <c r="G10" s="22"/>
      <c r="H10" s="23"/>
      <c r="I10" s="24"/>
      <c r="J10" s="22"/>
      <c r="K10" s="25"/>
    </row>
    <row r="11" spans="1:11" ht="20.100000000000001" customHeight="1" x14ac:dyDescent="0.25">
      <c r="A11" s="32">
        <v>6</v>
      </c>
      <c r="B11" s="14" t="s">
        <v>56</v>
      </c>
      <c r="C11" s="32" t="s">
        <v>8</v>
      </c>
      <c r="D11" s="5">
        <v>3</v>
      </c>
      <c r="E11" s="33"/>
      <c r="F11" s="36"/>
      <c r="G11" s="22"/>
      <c r="H11" s="23"/>
      <c r="I11" s="24"/>
      <c r="J11" s="22"/>
      <c r="K11" s="25"/>
    </row>
    <row r="12" spans="1:11" ht="20.100000000000001" customHeight="1" x14ac:dyDescent="0.25">
      <c r="A12" s="32">
        <v>7</v>
      </c>
      <c r="B12" s="3" t="s">
        <v>15</v>
      </c>
      <c r="C12" s="32" t="s">
        <v>8</v>
      </c>
      <c r="D12" s="5">
        <f>D6+D7+D8+D9+D10</f>
        <v>635</v>
      </c>
      <c r="E12" s="33"/>
      <c r="F12" s="36"/>
      <c r="G12" s="22"/>
      <c r="H12" s="23"/>
      <c r="I12" s="24"/>
      <c r="J12" s="22"/>
      <c r="K12" s="25"/>
    </row>
    <row r="13" spans="1:11" ht="30" customHeight="1" x14ac:dyDescent="0.25">
      <c r="A13" s="32">
        <v>8</v>
      </c>
      <c r="B13" s="14" t="s">
        <v>16</v>
      </c>
      <c r="C13" s="32" t="s">
        <v>5</v>
      </c>
      <c r="D13" s="5">
        <v>3</v>
      </c>
      <c r="E13" s="33"/>
      <c r="F13" s="36"/>
      <c r="G13" s="22"/>
      <c r="H13" s="23"/>
      <c r="I13" s="24"/>
      <c r="J13" s="22"/>
      <c r="K13" s="25"/>
    </row>
    <row r="14" spans="1:11" ht="30" customHeight="1" x14ac:dyDescent="0.25">
      <c r="A14" s="32">
        <v>9</v>
      </c>
      <c r="B14" s="14" t="s">
        <v>17</v>
      </c>
      <c r="C14" s="32" t="s">
        <v>5</v>
      </c>
      <c r="D14" s="5">
        <v>15</v>
      </c>
      <c r="E14" s="33"/>
      <c r="F14" s="36"/>
      <c r="G14" s="22"/>
      <c r="H14" s="23"/>
      <c r="I14" s="24"/>
      <c r="J14" s="22"/>
      <c r="K14" s="25"/>
    </row>
    <row r="15" spans="1:11" ht="30" customHeight="1" x14ac:dyDescent="0.25">
      <c r="A15" s="32">
        <v>10</v>
      </c>
      <c r="B15" s="14" t="s">
        <v>26</v>
      </c>
      <c r="C15" s="32" t="s">
        <v>5</v>
      </c>
      <c r="D15" s="5">
        <v>3</v>
      </c>
      <c r="E15" s="33"/>
      <c r="F15" s="36"/>
      <c r="G15" s="22"/>
      <c r="H15" s="23"/>
      <c r="I15" s="24"/>
      <c r="J15" s="22"/>
      <c r="K15" s="25"/>
    </row>
    <row r="16" spans="1:11" ht="30" customHeight="1" x14ac:dyDescent="0.25">
      <c r="A16" s="32">
        <v>11</v>
      </c>
      <c r="B16" s="14" t="s">
        <v>27</v>
      </c>
      <c r="C16" s="34" t="s">
        <v>5</v>
      </c>
      <c r="D16" s="5">
        <v>22</v>
      </c>
      <c r="E16" s="33"/>
      <c r="F16" s="36"/>
      <c r="G16" s="22"/>
      <c r="H16" s="23"/>
      <c r="I16" s="24"/>
      <c r="J16" s="22"/>
      <c r="K16" s="25"/>
    </row>
    <row r="17" spans="1:11" ht="30" customHeight="1" x14ac:dyDescent="0.25">
      <c r="A17" s="32">
        <v>12</v>
      </c>
      <c r="B17" s="14" t="s">
        <v>57</v>
      </c>
      <c r="C17" s="34" t="s">
        <v>5</v>
      </c>
      <c r="D17" s="5">
        <v>1</v>
      </c>
      <c r="E17" s="33" t="s">
        <v>58</v>
      </c>
      <c r="F17" s="36"/>
      <c r="G17" s="22"/>
      <c r="H17" s="23"/>
      <c r="I17" s="24"/>
      <c r="J17" s="22"/>
      <c r="K17" s="25"/>
    </row>
    <row r="18" spans="1:11" ht="30" customHeight="1" x14ac:dyDescent="0.25">
      <c r="A18" s="32">
        <v>13</v>
      </c>
      <c r="B18" s="14" t="s">
        <v>42</v>
      </c>
      <c r="C18" s="34" t="s">
        <v>5</v>
      </c>
      <c r="D18" s="5">
        <v>1</v>
      </c>
      <c r="E18" s="33" t="s">
        <v>43</v>
      </c>
      <c r="F18" s="36"/>
      <c r="G18" s="22"/>
      <c r="H18" s="23"/>
      <c r="I18" s="24"/>
      <c r="J18" s="22"/>
      <c r="K18" s="25"/>
    </row>
    <row r="19" spans="1:11" ht="30" customHeight="1" x14ac:dyDescent="0.25">
      <c r="A19" s="32">
        <v>14</v>
      </c>
      <c r="B19" s="14" t="s">
        <v>44</v>
      </c>
      <c r="C19" s="34" t="s">
        <v>5</v>
      </c>
      <c r="D19" s="5">
        <v>1</v>
      </c>
      <c r="E19" s="33" t="s">
        <v>46</v>
      </c>
      <c r="F19" s="36"/>
      <c r="G19" s="22"/>
      <c r="H19" s="23"/>
      <c r="I19" s="24"/>
      <c r="J19" s="22"/>
      <c r="K19" s="25"/>
    </row>
    <row r="20" spans="1:11" ht="30" customHeight="1" x14ac:dyDescent="0.25">
      <c r="A20" s="32">
        <v>15</v>
      </c>
      <c r="B20" s="14" t="s">
        <v>45</v>
      </c>
      <c r="C20" s="34" t="s">
        <v>5</v>
      </c>
      <c r="D20" s="5">
        <v>1</v>
      </c>
      <c r="E20" s="33" t="s">
        <v>47</v>
      </c>
      <c r="F20" s="36"/>
      <c r="G20" s="22"/>
      <c r="H20" s="23"/>
      <c r="I20" s="24"/>
      <c r="J20" s="22"/>
      <c r="K20" s="25"/>
    </row>
    <row r="21" spans="1:11" ht="20.100000000000001" customHeight="1" x14ac:dyDescent="0.25">
      <c r="A21" s="32">
        <v>16</v>
      </c>
      <c r="B21" s="37" t="s">
        <v>48</v>
      </c>
      <c r="C21" s="34" t="s">
        <v>5</v>
      </c>
      <c r="D21" s="5">
        <v>23</v>
      </c>
      <c r="E21" s="33"/>
      <c r="F21" s="36"/>
      <c r="G21" s="22"/>
      <c r="H21" s="23"/>
      <c r="I21" s="24"/>
      <c r="J21" s="22"/>
      <c r="K21" s="25"/>
    </row>
    <row r="22" spans="1:11" ht="20.100000000000001" customHeight="1" x14ac:dyDescent="0.25">
      <c r="A22" s="32">
        <v>17</v>
      </c>
      <c r="B22" s="37" t="s">
        <v>25</v>
      </c>
      <c r="C22" s="34" t="s">
        <v>5</v>
      </c>
      <c r="D22" s="5">
        <v>1</v>
      </c>
      <c r="E22" s="33"/>
      <c r="F22" s="36"/>
      <c r="G22" s="22"/>
      <c r="H22" s="23"/>
      <c r="I22" s="24"/>
      <c r="J22" s="22"/>
      <c r="K22" s="25"/>
    </row>
    <row r="23" spans="1:11" ht="20.100000000000001" customHeight="1" x14ac:dyDescent="0.25">
      <c r="A23" s="32">
        <v>18</v>
      </c>
      <c r="B23" s="37" t="s">
        <v>36</v>
      </c>
      <c r="C23" s="34" t="s">
        <v>5</v>
      </c>
      <c r="D23" s="5">
        <v>2</v>
      </c>
      <c r="E23" s="33"/>
      <c r="F23" s="36"/>
      <c r="G23" s="22"/>
      <c r="H23" s="23"/>
      <c r="I23" s="24"/>
      <c r="J23" s="22"/>
      <c r="K23" s="25"/>
    </row>
    <row r="24" spans="1:11" ht="20.100000000000001" customHeight="1" x14ac:dyDescent="0.25">
      <c r="A24" s="44"/>
      <c r="B24" s="45" t="s">
        <v>6</v>
      </c>
      <c r="C24" s="44"/>
      <c r="D24" s="46"/>
      <c r="E24" s="44"/>
    </row>
    <row r="25" spans="1:11" ht="20.100000000000001" customHeight="1" x14ac:dyDescent="0.3">
      <c r="A25" s="30" t="s">
        <v>12</v>
      </c>
      <c r="B25" s="3" t="s">
        <v>30</v>
      </c>
      <c r="C25" s="4" t="s">
        <v>8</v>
      </c>
      <c r="D25" s="4">
        <v>2</v>
      </c>
      <c r="E25" s="3"/>
    </row>
    <row r="26" spans="1:11" ht="20.100000000000001" customHeight="1" x14ac:dyDescent="0.25">
      <c r="A26" s="30" t="s">
        <v>24</v>
      </c>
      <c r="B26" s="3" t="s">
        <v>22</v>
      </c>
      <c r="C26" s="4" t="s">
        <v>8</v>
      </c>
      <c r="D26" s="4">
        <v>10</v>
      </c>
      <c r="E26" s="3"/>
    </row>
    <row r="27" spans="1:11" ht="20.100000000000001" customHeight="1" x14ac:dyDescent="0.25">
      <c r="A27" s="30" t="s">
        <v>31</v>
      </c>
      <c r="B27" s="3" t="s">
        <v>23</v>
      </c>
      <c r="C27" s="4" t="s">
        <v>8</v>
      </c>
      <c r="D27" s="4">
        <v>4</v>
      </c>
      <c r="E27" s="3"/>
    </row>
    <row r="28" spans="1:11" ht="20.100000000000001" customHeight="1" x14ac:dyDescent="0.25">
      <c r="A28" s="30" t="s">
        <v>32</v>
      </c>
      <c r="B28" s="41" t="s">
        <v>28</v>
      </c>
      <c r="C28" s="5" t="s">
        <v>8</v>
      </c>
      <c r="D28" s="5">
        <f>D25+D26+D27</f>
        <v>16</v>
      </c>
      <c r="E28" s="31"/>
    </row>
    <row r="29" spans="1:11" ht="20.100000000000001" customHeight="1" x14ac:dyDescent="0.25">
      <c r="A29" s="30" t="s">
        <v>33</v>
      </c>
      <c r="B29" s="41" t="s">
        <v>29</v>
      </c>
      <c r="C29" s="5" t="s">
        <v>8</v>
      </c>
      <c r="D29" s="5">
        <f>D28</f>
        <v>16</v>
      </c>
      <c r="E29" s="31"/>
    </row>
    <row r="30" spans="1:11" ht="20.100000000000001" customHeight="1" x14ac:dyDescent="0.25">
      <c r="A30" s="30" t="s">
        <v>34</v>
      </c>
      <c r="B30" s="3" t="s">
        <v>49</v>
      </c>
      <c r="C30" s="4" t="s">
        <v>5</v>
      </c>
      <c r="D30" s="4">
        <v>2</v>
      </c>
      <c r="E30" s="3"/>
    </row>
    <row r="31" spans="1:11" ht="20.100000000000001" customHeight="1" x14ac:dyDescent="0.25">
      <c r="A31" s="30" t="s">
        <v>35</v>
      </c>
      <c r="B31" s="3" t="s">
        <v>50</v>
      </c>
      <c r="C31" s="4" t="s">
        <v>5</v>
      </c>
      <c r="D31" s="4">
        <v>4</v>
      </c>
      <c r="E31" s="3"/>
    </row>
    <row r="32" spans="1:11" ht="20.100000000000001" customHeight="1" x14ac:dyDescent="0.25">
      <c r="A32" s="30" t="s">
        <v>37</v>
      </c>
      <c r="B32" s="3" t="s">
        <v>51</v>
      </c>
      <c r="C32" s="4" t="s">
        <v>5</v>
      </c>
      <c r="D32" s="4">
        <v>2</v>
      </c>
      <c r="E32" s="3"/>
    </row>
    <row r="33" spans="1:11" ht="20.100000000000001" customHeight="1" x14ac:dyDescent="0.25">
      <c r="A33" s="30" t="s">
        <v>54</v>
      </c>
      <c r="B33" s="3" t="s">
        <v>52</v>
      </c>
      <c r="C33" s="4" t="s">
        <v>5</v>
      </c>
      <c r="D33" s="4">
        <v>2</v>
      </c>
      <c r="E33" s="3"/>
    </row>
    <row r="34" spans="1:11" ht="20.100000000000001" customHeight="1" x14ac:dyDescent="0.25">
      <c r="A34" s="30" t="s">
        <v>55</v>
      </c>
      <c r="B34" s="3" t="s">
        <v>53</v>
      </c>
      <c r="C34" s="4" t="s">
        <v>5</v>
      </c>
      <c r="D34" s="4">
        <v>2</v>
      </c>
      <c r="E34" s="3"/>
    </row>
    <row r="35" spans="1:11" ht="11.25" customHeight="1" x14ac:dyDescent="0.25">
      <c r="A35" s="6"/>
      <c r="B35" s="7"/>
      <c r="C35" s="8"/>
      <c r="D35" s="9"/>
      <c r="E35" s="10"/>
      <c r="F35" s="27"/>
    </row>
    <row r="36" spans="1:11" ht="20.100000000000001" customHeight="1" x14ac:dyDescent="0.25">
      <c r="A36" s="11"/>
      <c r="B36" s="12" t="s">
        <v>9</v>
      </c>
      <c r="C36" s="11"/>
      <c r="D36" s="4"/>
      <c r="E36" s="13"/>
      <c r="F36" s="26"/>
    </row>
    <row r="37" spans="1:11" ht="20.100000000000001" customHeight="1" x14ac:dyDescent="0.25">
      <c r="A37" s="11">
        <v>1</v>
      </c>
      <c r="B37" s="14" t="s">
        <v>10</v>
      </c>
      <c r="C37" s="4" t="s">
        <v>8</v>
      </c>
      <c r="D37" s="4">
        <v>15</v>
      </c>
      <c r="E37" s="13"/>
      <c r="F37" s="26"/>
    </row>
    <row r="38" spans="1:11" s="28" customFormat="1" ht="20.100000000000001" customHeight="1" x14ac:dyDescent="0.25">
      <c r="A38" s="11">
        <v>2</v>
      </c>
      <c r="B38" s="15" t="s">
        <v>21</v>
      </c>
      <c r="C38" s="4" t="s">
        <v>8</v>
      </c>
      <c r="D38" s="16">
        <f>D37</f>
        <v>15</v>
      </c>
      <c r="E38" s="38"/>
      <c r="G38" s="29"/>
      <c r="H38" s="29"/>
      <c r="I38" s="29"/>
    </row>
    <row r="39" spans="1:11" s="28" customFormat="1" ht="30" customHeight="1" x14ac:dyDescent="0.25">
      <c r="A39" s="11">
        <v>3</v>
      </c>
      <c r="B39" s="14" t="s">
        <v>11</v>
      </c>
      <c r="C39" s="4" t="s">
        <v>5</v>
      </c>
      <c r="D39" s="16">
        <v>1</v>
      </c>
      <c r="E39" s="39"/>
      <c r="G39" s="29"/>
      <c r="H39" s="29"/>
      <c r="I39" s="29"/>
    </row>
    <row r="40" spans="1:11" s="28" customFormat="1" ht="20.100000000000001" customHeight="1" thickBot="1" x14ac:dyDescent="0.3">
      <c r="A40" s="35">
        <v>4</v>
      </c>
      <c r="B40" s="42" t="s">
        <v>20</v>
      </c>
      <c r="C40" s="43" t="s">
        <v>5</v>
      </c>
      <c r="D40" s="47">
        <v>1</v>
      </c>
      <c r="E40" s="48"/>
      <c r="G40" s="29"/>
      <c r="H40" s="29"/>
      <c r="I40" s="29"/>
    </row>
    <row r="41" spans="1:11" ht="15.75" thickTop="1" x14ac:dyDescent="0.25">
      <c r="A41" s="49"/>
      <c r="B41" s="50"/>
      <c r="C41" s="51"/>
      <c r="D41" s="52"/>
      <c r="E41" s="53"/>
      <c r="F41" s="36"/>
      <c r="G41" s="22"/>
      <c r="H41" s="23"/>
      <c r="I41" s="24"/>
      <c r="J41" s="22"/>
      <c r="K41" s="25"/>
    </row>
    <row r="42" spans="1:11" x14ac:dyDescent="0.25">
      <c r="A42" s="54"/>
      <c r="B42" s="55"/>
      <c r="C42" s="56"/>
      <c r="D42" s="57"/>
      <c r="E42" s="55"/>
    </row>
    <row r="43" spans="1:11" x14ac:dyDescent="0.25">
      <c r="A43" s="64" t="s">
        <v>7</v>
      </c>
      <c r="B43" s="64"/>
      <c r="C43" s="64"/>
      <c r="D43" s="64"/>
      <c r="E43" s="64"/>
    </row>
    <row r="44" spans="1:11" ht="15" customHeight="1" x14ac:dyDescent="0.25">
      <c r="A44" s="64" t="s">
        <v>38</v>
      </c>
      <c r="B44" s="64"/>
      <c r="C44" s="64"/>
      <c r="D44" s="64"/>
      <c r="E44" s="64"/>
    </row>
    <row r="45" spans="1:11" x14ac:dyDescent="0.25">
      <c r="A45" s="64"/>
      <c r="B45" s="64"/>
      <c r="C45" s="64"/>
      <c r="D45" s="64"/>
      <c r="E45" s="64"/>
    </row>
  </sheetData>
  <mergeCells count="3">
    <mergeCell ref="A1:E2"/>
    <mergeCell ref="A43:E43"/>
    <mergeCell ref="A44:E45"/>
  </mergeCells>
  <pageMargins left="0.9055118110236221" right="0.15748031496062992" top="1.2598425196850394" bottom="0.35433070866141736" header="0.62992125984251968" footer="0.23622047244094491"/>
  <pageSetup paperSize="9" orientation="portrait" r:id="rId1"/>
  <headerFooter>
    <oddHeader>&amp;L&amp;"Trebuchet MS,Regular"&amp;8&amp;K000000“Tartu linn, Mäe tn (Narva mnt - Jaama tn) ja Pikk tn (Mäe tn - Roosi tn) sademeveekanalisatsioonitorustik”
Tööprojekt. Töö nr. 1947
Aadress: Mäe tn ja Pikk tn, Tartu linn&amp;R&amp;"Trebuchet MS,Regular"&amp;8
30.10.2018</oddHeader>
    <oddFooter>&amp;C&amp;"Trebuchet MS,Regular"&amp;8&amp;P(&amp;N)</oddFoot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VK-8-01</vt:lpstr>
      <vt:lpstr>'VK-8-01'!Print_Area</vt:lpstr>
      <vt:lpstr>'VK-8-01'!Print_Titles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Revo</cp:lastModifiedBy>
  <cp:lastPrinted>2018-10-05T10:59:16Z</cp:lastPrinted>
  <dcterms:created xsi:type="dcterms:W3CDTF">2008-09-23T12:33:26Z</dcterms:created>
  <dcterms:modified xsi:type="dcterms:W3CDTF">2018-10-30T08:15:36Z</dcterms:modified>
</cp:coreProperties>
</file>