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Fortuuna-põik\VK1802_TP_Fotuuna\8_Mahud-spetsid\"/>
    </mc:Choice>
  </mc:AlternateContent>
  <xr:revisionPtr revIDLastSave="0" documentId="13_ncr:1_{51284908-F7FE-46E3-AAD3-58E7E8CADEF2}" xr6:coauthVersionLast="37" xr6:coauthVersionMax="37" xr10:uidLastSave="{00000000-0000-0000-0000-000000000000}"/>
  <bookViews>
    <workbookView xWindow="0" yWindow="0" windowWidth="19200" windowHeight="7050" tabRatio="851" xr2:uid="{00000000-000D-0000-FFFF-FFFF00000000}"/>
  </bookViews>
  <sheets>
    <sheet name="Materjalid" sheetId="17" r:id="rId1"/>
  </sheets>
  <definedNames>
    <definedName name="_xlnm._FilterDatabase" localSheetId="0" hidden="1">Materjalid!$B$1:$B$37</definedName>
    <definedName name="_xlnm.Print_Area" localSheetId="0">Materjalid!$A$1:$H$37</definedName>
    <definedName name="_xlnm.Print_Titles" localSheetId="0">Materjalid!$3:$3</definedName>
  </definedNames>
  <calcPr calcId="162913"/>
</workbook>
</file>

<file path=xl/calcChain.xml><?xml version="1.0" encoding="utf-8"?>
<calcChain xmlns="http://schemas.openxmlformats.org/spreadsheetml/2006/main">
  <c r="A27" i="17" l="1"/>
  <c r="A28" i="17" s="1"/>
  <c r="A29" i="17" s="1"/>
  <c r="A30" i="17" s="1"/>
  <c r="A31" i="17" s="1"/>
  <c r="A7" i="17" l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32" i="17" s="1"/>
  <c r="A33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<sst xmlns="http://schemas.openxmlformats.org/spreadsheetml/2006/main" count="149" uniqueCount="62">
  <si>
    <t xml:space="preserve">Jrk.nr.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</si>
  <si>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</si>
  <si>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</si>
  <si>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</si>
  <si>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</si>
  <si>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</si>
  <si>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</si>
  <si>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</si>
  <si>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</si>
  <si>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Teleskoopiline sademeveekanalisatsioonikaev De560/500 mm koos malm luugiga 40 T</t>
  </si>
  <si>
    <t>Sademeveetoru PE/PP SN8 De110 mm</t>
  </si>
  <si>
    <t>Sademeveetoru PE/PP SN8 De250 mm</t>
  </si>
  <si>
    <t>Teleskoopiline sademeveekanalisatsiooni piirikaev De400/315 mm koos malm luugiga 40 T</t>
  </si>
  <si>
    <t>kompl</t>
  </si>
  <si>
    <t>Sademeveetoru PE/PP SN8 De200 mm</t>
  </si>
  <si>
    <t>Teleskoopiline sademeveekanalisatsioonikaev De800/630 mm koos malm luugiga 40 T</t>
  </si>
  <si>
    <t>Sademeveetoru PE/PP SN8 De315 mm</t>
  </si>
  <si>
    <t>Teleskoopiline sademeveekanalisatsioonirestkaev De560/500 mm koos malm kantluugiga 40 T (pallsettepesaga 300l)</t>
  </si>
  <si>
    <t>Teleskoopiline sademeveekanalisatsioonirestkaev De560/500 mm koos malm külg sissevooluga luugiga 40 T (pallsettepesaga 300l)</t>
  </si>
  <si>
    <t>Põhiliste materjalide loetelu sademeveekanalisatsioonitorustiku rajamisel.</t>
  </si>
  <si>
    <t>Sademeveetoru PE/PP SN8 De400 mm</t>
  </si>
  <si>
    <t>Sademeveetoru PE/PP SN8 De1200/Di1000 mm</t>
  </si>
  <si>
    <t>Sademeveetoru PE/PP SN8 De1400/Di1200 mm</t>
  </si>
  <si>
    <t>Sademeveetoru PE/PP SN8 De688/Di600 mm</t>
  </si>
  <si>
    <t>Sademeveetoru PE/PP SN8 De450 mm</t>
  </si>
  <si>
    <t>Sademevee survetoru PE PN10 De315 mm</t>
  </si>
  <si>
    <t>Teleskoopiline sademeveekanalisatsioonikaev De1125/630 mm koos malm luugiga 40 T</t>
  </si>
  <si>
    <t>Teleskoopiline sademeveekanalisatsioonikaev De1600/630 mm koos malm luugiga 40 T</t>
  </si>
  <si>
    <t>Teleskoopiline sademeveekanalisatsioonikaev De2000/630 mm koos malm luugiga 40 T</t>
  </si>
  <si>
    <t>Sademeveetoru PE/PP SN8 De160 mm</t>
  </si>
  <si>
    <t xml:space="preserve">Tootja </t>
  </si>
  <si>
    <t>Toote nimetus</t>
  </si>
  <si>
    <t>Klaasplast</t>
  </si>
  <si>
    <t>PP Raineo</t>
  </si>
  <si>
    <t>ID PP Pragma</t>
  </si>
  <si>
    <t>DN/ID1200 PE sadeveetoru</t>
  </si>
  <si>
    <t>PE survetoru</t>
  </si>
  <si>
    <t>PE Sadeveekaev</t>
  </si>
  <si>
    <t>PRO PP moodulkaev/ PE sademeveekaev</t>
  </si>
  <si>
    <t>PRO De630 PP moodulkaev/ PE sademeveekaev</t>
  </si>
  <si>
    <t>PE sadeveepumpla</t>
  </si>
  <si>
    <t>Tehniline info</t>
  </si>
  <si>
    <t>SN8, EN13476</t>
  </si>
  <si>
    <t>PP Stark</t>
  </si>
  <si>
    <t>PE100, PN10, EN12201</t>
  </si>
  <si>
    <t>Min.SN2 tõusutoru, EN13598</t>
  </si>
  <si>
    <t>SN4 korpus</t>
  </si>
  <si>
    <t xml:space="preserve">Materjalide ja toodete kirjeldus                             </t>
  </si>
  <si>
    <t>Sademeveekanalisatsiooni pimeühendus</t>
  </si>
  <si>
    <t>Fertil OÜ või analoog</t>
  </si>
  <si>
    <t xml:space="preserve">Pipelife või analoog </t>
  </si>
  <si>
    <t xml:space="preserve">Pipelife või analoog  </t>
  </si>
  <si>
    <t xml:space="preserve">KrahPipes või analoog </t>
  </si>
  <si>
    <t>EN858-1</t>
  </si>
  <si>
    <t>Sademeveekanalisatsioonipumpla (Q=100 l/s, H=7.0 m) koos elektri ja automaatikaga (vt joonis VK-6-09)</t>
  </si>
  <si>
    <t>Möödavooluga I klassi õlipüüdur koos muda ja liivapüüduriga, raudbetoon ankurdusplaat ja õlipüüduri tasemeandur koos elektroonikablokiga (vt joonis VK-6-08), Q=50 l/s (lahjendusega Q=150 l/s)</t>
  </si>
  <si>
    <t>Teleskoopiline sademeveekanalisatsioonikaev De2400/630 mm koos malm luugiga 40 T</t>
  </si>
  <si>
    <t>Teleskoopiline sademeveekanalisatsioonikaev De1800/630 mm koos malm luugiga 40 T</t>
  </si>
  <si>
    <t>Sademeveetoru PE/PP SN8 De919/Di800 mm</t>
  </si>
  <si>
    <t>Teleskoopiline sademeveekanalisatsioonikaev De800/630 mm koos malm luugiga 40 T ja siibriga (De400 sademeveetorule, kaev SK-1)</t>
  </si>
  <si>
    <t>Teleskoopiline sademeveekanalisatsioonikaev De2000/630 mm koos malm luugiga 40 T ja siibriga (De1200 sademeveetorule, kaev SK-24)</t>
  </si>
  <si>
    <t>Teleskoopiline sademeveekanalisatsioonikaev De2000/630 mm koos malm luugiga 40 T ja siibriga (De1400 sademeveetorule, kaev SK-2)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</si>
</sst>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0" fontId="6" fillId="0" borderId="0" xfId="0" applyFont="1" applyFill="1" applyAlignment="1">
      <alignment vertical="center" wrapText="1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5" fillId="0" borderId="7" xfId="0" applyNumberFormat="1" applyFont="1" applyFill="1" applyBorder="1" applyAlignment="1">
      <alignment horizontal="left" vertical="center" wrapText="1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Alignment="1">
      <alignment vertical="center" wrapText="1" readingOrder="1"/>
    </xf>
    <xf numFmtId="0" fontId="0" fillId="0" borderId="0" xfId="0" applyFill="1" applyAlignment="1">
      <alignment vertical="center" wrapText="1" readingOrder="1"/>
    </xf>
    <xf numFmtId="0" fontId="11" fillId="0" borderId="6" xfId="0" applyNumberFormat="1" applyFont="1" applyFill="1" applyBorder="1" applyAlignment="1">
      <alignment vertical="center" wrapText="1" readingOrder="1"/>
    </xf>
    <xf numFmtId="0" fontId="12" fillId="0" borderId="6" xfId="0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0" fillId="0" borderId="1" xfId="0" applyFill="1" applyBorder="1" applyAlignment="1">
      <alignment vertical="center" wrapText="1" readingOrder="1"/>
    </xf>
    <xf numFmtId="0" fontId="3" fillId="0" borderId="7" xfId="0" applyFont="1" applyFill="1" applyBorder="1" applyAlignment="1">
      <alignment horizontal="center" vertical="center" wrapText="1" readingOrder="1"/>
    </xf>
    <xf numFmtId="0" fontId="12" fillId="0" borderId="6" xfId="0" applyFont="1" applyFill="1" applyBorder="1" applyAlignment="1">
      <alignment vertical="center" readingOrder="1"/>
    </xf>
    <xf numFmtId="0" fontId="0" fillId="0" borderId="1" xfId="0" applyFill="1" applyBorder="1" applyAlignment="1">
      <alignment vertical="center" readingOrder="1"/>
    </xf>
    <xf numFmtId="0" fontId="0" fillId="0" borderId="7" xfId="0" applyFill="1" applyBorder="1" applyAlignment="1">
      <alignment vertical="center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9" xfId="0" applyFont="1" applyFill="1" applyBorder="1" applyAlignment="1">
      <alignment horizontal="left" vertical="center" wrapText="1"/>
    </xf>
    <xf numFmtId="1" fontId="5" fillId="0" borderId="9" xfId="0" applyNumberFormat="1" applyFont="1" applyFill="1" applyBorder="1" applyAlignment="1">
      <alignment horizontal="center" vertical="center" readingOrder="1"/>
    </xf>
    <xf numFmtId="0" fontId="3" fillId="0" borderId="9" xfId="0" applyFont="1" applyFill="1" applyBorder="1" applyAlignment="1">
      <alignment horizontal="center" vertical="center" wrapText="1" readingOrder="1"/>
    </xf>
    <xf numFmtId="0" fontId="0" fillId="0" borderId="9" xfId="0" applyFill="1" applyBorder="1" applyAlignment="1">
      <alignment vertical="center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left" vertical="center" wrapText="1"/>
    </xf>
    <xf numFmtId="1" fontId="5" fillId="0" borderId="8" xfId="0" applyNumberFormat="1" applyFont="1" applyFill="1" applyBorder="1" applyAlignment="1">
      <alignment horizontal="center" vertical="center" readingOrder="1"/>
    </xf>
    <xf numFmtId="0" fontId="3" fillId="0" borderId="8" xfId="0" applyFont="1" applyFill="1" applyBorder="1" applyAlignment="1">
      <alignment horizontal="center" vertical="center" wrapText="1" readingOrder="1"/>
    </xf>
    <xf numFmtId="0" fontId="0" fillId="0" borderId="8" xfId="0" applyFill="1" applyBorder="1" applyAlignment="1">
      <alignment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9" xfId="0" applyFont="1" applyFill="1" applyBorder="1" applyAlignment="1">
      <alignment horizontal="left" vertical="center" wrapText="1" readingOrder="1"/>
    </xf>
    <xf numFmtId="0" fontId="5" fillId="0" borderId="8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topLeftCell="A28" zoomScale="145" zoomScaleNormal="160" zoomScaleSheetLayoutView="145" workbookViewId="0">
      <selection activeCell="L31" sqref="L31"/>
    </sheetView>
  </sheetViews>
  <sheetFormatPr defaultColWidth="9.140625" defaultRowHeight="15" x14ac:dyDescent="0.25"/>
  <cols>
    <col min="1" max="1" width="9.28515625" style="12" customWidth="1"/>
    <col min="2" max="2" width="51" style="16" customWidth="1"/>
    <col min="3" max="3" width="6.7109375" style="2" customWidth="1"/>
    <col min="4" max="4" width="10" style="3" customWidth="1"/>
    <col min="5" max="5" width="11.140625" style="30" bestFit="1" customWidth="1"/>
    <col min="6" max="6" width="16.85546875" style="31" customWidth="1"/>
    <col min="7" max="7" width="15.85546875" style="31" customWidth="1"/>
    <col min="8" max="8" width="11.5703125" style="1" customWidth="1"/>
    <col min="9" max="16384" width="9.140625" style="1"/>
  </cols>
  <sheetData>
    <row r="1" spans="1:8" x14ac:dyDescent="0.25">
      <c r="A1" s="51" t="s">
        <v>19</v>
      </c>
      <c r="B1" s="51"/>
      <c r="C1" s="51"/>
      <c r="D1" s="51"/>
    </row>
    <row r="2" spans="1:8" ht="15.75" thickBot="1" x14ac:dyDescent="0.3">
      <c r="A2" s="52"/>
      <c r="B2" s="52"/>
      <c r="C2" s="52"/>
      <c r="D2" s="52"/>
    </row>
    <row r="3" spans="1:8" ht="25.5" customHeight="1" thickTop="1" thickBot="1" x14ac:dyDescent="0.3">
      <c r="A3" s="11" t="s">
        <v>0</v>
      </c>
      <c r="B3" s="6" t="s">
        <v>47</v>
      </c>
      <c r="C3" s="5" t="s">
        <v>1</v>
      </c>
      <c r="D3" s="7" t="s">
        <v>2</v>
      </c>
      <c r="E3" s="11" t="s">
        <v>30</v>
      </c>
      <c r="F3" s="11" t="s">
        <v>31</v>
      </c>
      <c r="G3" s="11" t="s">
        <v>41</v>
      </c>
      <c r="H3" s="5" t="s">
        <v>3</v>
      </c>
    </row>
    <row r="4" spans="1:8" s="8" customFormat="1" ht="9" thickTop="1" x14ac:dyDescent="0.25">
      <c r="A4" s="26"/>
      <c r="B4" s="17"/>
      <c r="C4" s="18"/>
      <c r="D4" s="18"/>
      <c r="E4" s="32"/>
      <c r="F4" s="33"/>
      <c r="G4" s="33"/>
      <c r="H4" s="37"/>
    </row>
    <row r="5" spans="1:8" x14ac:dyDescent="0.25">
      <c r="A5" s="9"/>
      <c r="B5" s="10" t="s">
        <v>8</v>
      </c>
      <c r="C5" s="9"/>
      <c r="D5" s="4"/>
      <c r="E5" s="34"/>
      <c r="F5" s="35"/>
      <c r="G5" s="35"/>
      <c r="H5" s="38"/>
    </row>
    <row r="6" spans="1:8" ht="25.5" x14ac:dyDescent="0.25">
      <c r="A6" s="25">
        <v>1</v>
      </c>
      <c r="B6" s="13" t="s">
        <v>10</v>
      </c>
      <c r="C6" s="9" t="s">
        <v>7</v>
      </c>
      <c r="D6" s="4">
        <v>42</v>
      </c>
      <c r="E6" s="9" t="s">
        <v>51</v>
      </c>
      <c r="F6" s="9" t="s">
        <v>43</v>
      </c>
      <c r="G6" s="9" t="s">
        <v>42</v>
      </c>
      <c r="H6" s="38"/>
    </row>
    <row r="7" spans="1:8" ht="25.5" x14ac:dyDescent="0.25">
      <c r="A7" s="25">
        <f>A6+1</f>
        <v>2</v>
      </c>
      <c r="B7" s="13" t="s">
        <v>29</v>
      </c>
      <c r="C7" s="9" t="s">
        <v>7</v>
      </c>
      <c r="D7" s="4">
        <v>77</v>
      </c>
      <c r="E7" s="9" t="s">
        <v>51</v>
      </c>
      <c r="F7" s="9" t="s">
        <v>33</v>
      </c>
      <c r="G7" s="9" t="s">
        <v>42</v>
      </c>
      <c r="H7" s="38"/>
    </row>
    <row r="8" spans="1:8" ht="25.5" x14ac:dyDescent="0.25">
      <c r="A8" s="25">
        <f t="shared" ref="A8:A33" si="0">A7+1</f>
        <v>3</v>
      </c>
      <c r="B8" s="13" t="s">
        <v>14</v>
      </c>
      <c r="C8" s="9" t="s">
        <v>7</v>
      </c>
      <c r="D8" s="4">
        <v>11</v>
      </c>
      <c r="E8" s="9" t="s">
        <v>51</v>
      </c>
      <c r="F8" s="9" t="s">
        <v>33</v>
      </c>
      <c r="G8" s="9" t="s">
        <v>42</v>
      </c>
      <c r="H8" s="38"/>
    </row>
    <row r="9" spans="1:8" ht="25.5" x14ac:dyDescent="0.25">
      <c r="A9" s="25">
        <f t="shared" si="0"/>
        <v>4</v>
      </c>
      <c r="B9" s="13" t="s">
        <v>11</v>
      </c>
      <c r="C9" s="9" t="s">
        <v>7</v>
      </c>
      <c r="D9" s="4">
        <v>71</v>
      </c>
      <c r="E9" s="9" t="s">
        <v>51</v>
      </c>
      <c r="F9" s="9" t="s">
        <v>33</v>
      </c>
      <c r="G9" s="9" t="s">
        <v>42</v>
      </c>
      <c r="H9" s="38"/>
    </row>
    <row r="10" spans="1:8" ht="25.5" x14ac:dyDescent="0.25">
      <c r="A10" s="25">
        <f t="shared" si="0"/>
        <v>5</v>
      </c>
      <c r="B10" s="13" t="s">
        <v>16</v>
      </c>
      <c r="C10" s="4" t="s">
        <v>7</v>
      </c>
      <c r="D10" s="4">
        <v>144</v>
      </c>
      <c r="E10" s="9" t="s">
        <v>51</v>
      </c>
      <c r="F10" s="9" t="s">
        <v>33</v>
      </c>
      <c r="G10" s="9" t="s">
        <v>42</v>
      </c>
      <c r="H10" s="38"/>
    </row>
    <row r="11" spans="1:8" ht="25.5" x14ac:dyDescent="0.25">
      <c r="A11" s="25">
        <f t="shared" si="0"/>
        <v>6</v>
      </c>
      <c r="B11" s="13" t="s">
        <v>20</v>
      </c>
      <c r="C11" s="4" t="s">
        <v>7</v>
      </c>
      <c r="D11" s="4">
        <v>26</v>
      </c>
      <c r="E11" s="9" t="s">
        <v>51</v>
      </c>
      <c r="F11" s="9" t="s">
        <v>33</v>
      </c>
      <c r="G11" s="9" t="s">
        <v>42</v>
      </c>
      <c r="H11" s="38"/>
    </row>
    <row r="12" spans="1:8" ht="25.5" x14ac:dyDescent="0.25">
      <c r="A12" s="25">
        <f t="shared" si="0"/>
        <v>7</v>
      </c>
      <c r="B12" s="13" t="s">
        <v>24</v>
      </c>
      <c r="C12" s="4" t="s">
        <v>7</v>
      </c>
      <c r="D12" s="4">
        <v>11</v>
      </c>
      <c r="E12" s="9" t="s">
        <v>51</v>
      </c>
      <c r="F12" s="9" t="s">
        <v>34</v>
      </c>
      <c r="G12" s="9" t="s">
        <v>42</v>
      </c>
      <c r="H12" s="38"/>
    </row>
    <row r="13" spans="1:8" ht="25.5" x14ac:dyDescent="0.25">
      <c r="A13" s="25">
        <f t="shared" si="0"/>
        <v>8</v>
      </c>
      <c r="B13" s="13" t="s">
        <v>23</v>
      </c>
      <c r="C13" s="4" t="s">
        <v>7</v>
      </c>
      <c r="D13" s="4">
        <v>205</v>
      </c>
      <c r="E13" s="9" t="s">
        <v>51</v>
      </c>
      <c r="F13" s="9" t="s">
        <v>34</v>
      </c>
      <c r="G13" s="9" t="s">
        <v>42</v>
      </c>
      <c r="H13" s="38"/>
    </row>
    <row r="14" spans="1:8" ht="25.5" x14ac:dyDescent="0.25">
      <c r="A14" s="25">
        <f t="shared" si="0"/>
        <v>9</v>
      </c>
      <c r="B14" s="13" t="s">
        <v>58</v>
      </c>
      <c r="C14" s="4" t="s">
        <v>7</v>
      </c>
      <c r="D14" s="4">
        <v>3</v>
      </c>
      <c r="E14" s="9" t="s">
        <v>51</v>
      </c>
      <c r="F14" s="9" t="s">
        <v>34</v>
      </c>
      <c r="G14" s="9" t="s">
        <v>42</v>
      </c>
      <c r="H14" s="38"/>
    </row>
    <row r="15" spans="1:8" ht="25.5" x14ac:dyDescent="0.25">
      <c r="A15" s="25">
        <f t="shared" si="0"/>
        <v>10</v>
      </c>
      <c r="B15" s="13" t="s">
        <v>21</v>
      </c>
      <c r="C15" s="4" t="s">
        <v>7</v>
      </c>
      <c r="D15" s="4">
        <v>82</v>
      </c>
      <c r="E15" s="9" t="s">
        <v>51</v>
      </c>
      <c r="F15" s="9" t="s">
        <v>34</v>
      </c>
      <c r="G15" s="9" t="s">
        <v>42</v>
      </c>
      <c r="H15" s="38"/>
    </row>
    <row r="16" spans="1:8" ht="25.5" x14ac:dyDescent="0.25">
      <c r="A16" s="25">
        <f t="shared" si="0"/>
        <v>11</v>
      </c>
      <c r="B16" s="13" t="s">
        <v>22</v>
      </c>
      <c r="C16" s="4" t="s">
        <v>7</v>
      </c>
      <c r="D16" s="4">
        <v>388</v>
      </c>
      <c r="E16" s="9" t="s">
        <v>52</v>
      </c>
      <c r="F16" s="9" t="s">
        <v>35</v>
      </c>
      <c r="G16" s="9" t="s">
        <v>42</v>
      </c>
      <c r="H16" s="38"/>
    </row>
    <row r="17" spans="1:8" ht="25.5" x14ac:dyDescent="0.25">
      <c r="A17" s="25">
        <f t="shared" si="0"/>
        <v>12</v>
      </c>
      <c r="B17" s="13" t="s">
        <v>25</v>
      </c>
      <c r="C17" s="4" t="s">
        <v>7</v>
      </c>
      <c r="D17" s="4">
        <v>6</v>
      </c>
      <c r="E17" s="9" t="s">
        <v>51</v>
      </c>
      <c r="F17" s="9" t="s">
        <v>36</v>
      </c>
      <c r="G17" s="9" t="s">
        <v>44</v>
      </c>
      <c r="H17" s="38"/>
    </row>
    <row r="18" spans="1:8" ht="25.5" x14ac:dyDescent="0.25">
      <c r="A18" s="25">
        <f t="shared" si="0"/>
        <v>13</v>
      </c>
      <c r="B18" s="14" t="s">
        <v>48</v>
      </c>
      <c r="C18" s="15" t="s">
        <v>13</v>
      </c>
      <c r="D18" s="4">
        <v>30</v>
      </c>
      <c r="E18" s="9" t="s">
        <v>51</v>
      </c>
      <c r="F18" s="9"/>
      <c r="G18" s="9"/>
      <c r="H18" s="38"/>
    </row>
    <row r="19" spans="1:8" ht="38.25" x14ac:dyDescent="0.25">
      <c r="A19" s="45">
        <f t="shared" si="0"/>
        <v>14</v>
      </c>
      <c r="B19" s="46" t="s">
        <v>12</v>
      </c>
      <c r="C19" s="47" t="s">
        <v>4</v>
      </c>
      <c r="D19" s="47">
        <v>16</v>
      </c>
      <c r="E19" s="48" t="s">
        <v>51</v>
      </c>
      <c r="F19" s="48" t="s">
        <v>38</v>
      </c>
      <c r="G19" s="48" t="s">
        <v>45</v>
      </c>
      <c r="H19" s="49"/>
    </row>
    <row r="20" spans="1:8" ht="38.25" x14ac:dyDescent="0.25">
      <c r="A20" s="40">
        <f t="shared" si="0"/>
        <v>15</v>
      </c>
      <c r="B20" s="41" t="s">
        <v>9</v>
      </c>
      <c r="C20" s="42" t="s">
        <v>4</v>
      </c>
      <c r="D20" s="42">
        <v>6</v>
      </c>
      <c r="E20" s="43" t="s">
        <v>51</v>
      </c>
      <c r="F20" s="43" t="s">
        <v>39</v>
      </c>
      <c r="G20" s="43" t="s">
        <v>45</v>
      </c>
      <c r="H20" s="44"/>
    </row>
    <row r="21" spans="1:8" ht="38.25" x14ac:dyDescent="0.25">
      <c r="A21" s="25">
        <f t="shared" si="0"/>
        <v>16</v>
      </c>
      <c r="B21" s="13" t="s">
        <v>15</v>
      </c>
      <c r="C21" s="4" t="s">
        <v>4</v>
      </c>
      <c r="D21" s="4">
        <v>4</v>
      </c>
      <c r="E21" s="9" t="s">
        <v>51</v>
      </c>
      <c r="F21" s="9" t="s">
        <v>37</v>
      </c>
      <c r="G21" s="9" t="s">
        <v>45</v>
      </c>
      <c r="H21" s="38"/>
    </row>
    <row r="22" spans="1:8" ht="38.25" x14ac:dyDescent="0.25">
      <c r="A22" s="25">
        <f t="shared" si="0"/>
        <v>17</v>
      </c>
      <c r="B22" s="13" t="s">
        <v>26</v>
      </c>
      <c r="C22" s="4" t="s">
        <v>4</v>
      </c>
      <c r="D22" s="4">
        <v>1</v>
      </c>
      <c r="E22" s="9" t="s">
        <v>51</v>
      </c>
      <c r="F22" s="9" t="s">
        <v>37</v>
      </c>
      <c r="G22" s="9" t="s">
        <v>45</v>
      </c>
      <c r="H22" s="38"/>
    </row>
    <row r="23" spans="1:8" ht="38.25" x14ac:dyDescent="0.25">
      <c r="A23" s="25">
        <f t="shared" si="0"/>
        <v>18</v>
      </c>
      <c r="B23" s="13" t="s">
        <v>27</v>
      </c>
      <c r="C23" s="4" t="s">
        <v>4</v>
      </c>
      <c r="D23" s="4">
        <v>3</v>
      </c>
      <c r="E23" s="9" t="s">
        <v>51</v>
      </c>
      <c r="F23" s="9" t="s">
        <v>37</v>
      </c>
      <c r="G23" s="9" t="s">
        <v>45</v>
      </c>
      <c r="H23" s="38"/>
    </row>
    <row r="24" spans="1:8" ht="38.25" x14ac:dyDescent="0.25">
      <c r="A24" s="25">
        <f t="shared" si="0"/>
        <v>19</v>
      </c>
      <c r="B24" s="13" t="s">
        <v>57</v>
      </c>
      <c r="C24" s="4" t="s">
        <v>4</v>
      </c>
      <c r="D24" s="4">
        <v>2</v>
      </c>
      <c r="E24" s="9" t="s">
        <v>51</v>
      </c>
      <c r="F24" s="9" t="s">
        <v>37</v>
      </c>
      <c r="G24" s="9" t="s">
        <v>45</v>
      </c>
      <c r="H24" s="38"/>
    </row>
    <row r="25" spans="1:8" ht="38.25" x14ac:dyDescent="0.25">
      <c r="A25" s="25">
        <f t="shared" si="0"/>
        <v>20</v>
      </c>
      <c r="B25" s="13" t="s">
        <v>28</v>
      </c>
      <c r="C25" s="4" t="s">
        <v>4</v>
      </c>
      <c r="D25" s="4">
        <v>6</v>
      </c>
      <c r="E25" s="9" t="s">
        <v>51</v>
      </c>
      <c r="F25" s="9" t="s">
        <v>37</v>
      </c>
      <c r="G25" s="9" t="s">
        <v>45</v>
      </c>
      <c r="H25" s="38"/>
    </row>
    <row r="26" spans="1:8" ht="38.25" x14ac:dyDescent="0.25">
      <c r="A26" s="25">
        <f t="shared" si="0"/>
        <v>21</v>
      </c>
      <c r="B26" s="13" t="s">
        <v>56</v>
      </c>
      <c r="C26" s="4" t="s">
        <v>4</v>
      </c>
      <c r="D26" s="4">
        <v>1</v>
      </c>
      <c r="E26" s="9" t="s">
        <v>51</v>
      </c>
      <c r="F26" s="9" t="s">
        <v>37</v>
      </c>
      <c r="G26" s="9" t="s">
        <v>45</v>
      </c>
      <c r="H26" s="38"/>
    </row>
    <row r="27" spans="1:8" ht="45" customHeight="1" x14ac:dyDescent="0.25">
      <c r="A27" s="25">
        <f t="shared" si="0"/>
        <v>22</v>
      </c>
      <c r="B27" s="13" t="s">
        <v>59</v>
      </c>
      <c r="C27" s="4" t="s">
        <v>4</v>
      </c>
      <c r="D27" s="4">
        <v>1</v>
      </c>
      <c r="E27" s="9" t="s">
        <v>51</v>
      </c>
      <c r="F27" s="9" t="s">
        <v>37</v>
      </c>
      <c r="G27" s="9" t="s">
        <v>45</v>
      </c>
      <c r="H27" s="38"/>
    </row>
    <row r="28" spans="1:8" ht="45" customHeight="1" x14ac:dyDescent="0.25">
      <c r="A28" s="25">
        <f t="shared" si="0"/>
        <v>23</v>
      </c>
      <c r="B28" s="13" t="s">
        <v>60</v>
      </c>
      <c r="C28" s="4" t="s">
        <v>4</v>
      </c>
      <c r="D28" s="4">
        <v>1</v>
      </c>
      <c r="E28" s="9" t="s">
        <v>51</v>
      </c>
      <c r="F28" s="9" t="s">
        <v>37</v>
      </c>
      <c r="G28" s="9" t="s">
        <v>45</v>
      </c>
      <c r="H28" s="38"/>
    </row>
    <row r="29" spans="1:8" ht="45" customHeight="1" x14ac:dyDescent="0.25">
      <c r="A29" s="25">
        <f t="shared" si="0"/>
        <v>24</v>
      </c>
      <c r="B29" s="13" t="s">
        <v>61</v>
      </c>
      <c r="C29" s="4" t="s">
        <v>4</v>
      </c>
      <c r="D29" s="4">
        <v>1</v>
      </c>
      <c r="E29" s="9" t="s">
        <v>51</v>
      </c>
      <c r="F29" s="9" t="s">
        <v>37</v>
      </c>
      <c r="G29" s="9" t="s">
        <v>45</v>
      </c>
      <c r="H29" s="38"/>
    </row>
    <row r="30" spans="1:8" ht="38.25" x14ac:dyDescent="0.25">
      <c r="A30" s="25">
        <f t="shared" si="0"/>
        <v>25</v>
      </c>
      <c r="B30" s="29" t="s">
        <v>17</v>
      </c>
      <c r="C30" s="4" t="s">
        <v>4</v>
      </c>
      <c r="D30" s="4">
        <v>19</v>
      </c>
      <c r="E30" s="9" t="s">
        <v>51</v>
      </c>
      <c r="F30" s="9" t="s">
        <v>37</v>
      </c>
      <c r="G30" s="9" t="s">
        <v>45</v>
      </c>
      <c r="H30" s="38"/>
    </row>
    <row r="31" spans="1:8" ht="38.25" x14ac:dyDescent="0.25">
      <c r="A31" s="45">
        <f t="shared" si="0"/>
        <v>26</v>
      </c>
      <c r="B31" s="54" t="s">
        <v>18</v>
      </c>
      <c r="C31" s="47" t="s">
        <v>4</v>
      </c>
      <c r="D31" s="47">
        <v>3</v>
      </c>
      <c r="E31" s="48" t="s">
        <v>51</v>
      </c>
      <c r="F31" s="48" t="s">
        <v>37</v>
      </c>
      <c r="G31" s="48" t="s">
        <v>45</v>
      </c>
      <c r="H31" s="49"/>
    </row>
    <row r="32" spans="1:8" ht="25.5" x14ac:dyDescent="0.25">
      <c r="A32" s="40">
        <f t="shared" si="0"/>
        <v>27</v>
      </c>
      <c r="B32" s="53" t="s">
        <v>54</v>
      </c>
      <c r="C32" s="42"/>
      <c r="D32" s="42">
        <v>1</v>
      </c>
      <c r="E32" s="43" t="s">
        <v>50</v>
      </c>
      <c r="F32" s="43" t="s">
        <v>40</v>
      </c>
      <c r="G32" s="43" t="s">
        <v>46</v>
      </c>
      <c r="H32" s="44"/>
    </row>
    <row r="33" spans="1:8" ht="51" x14ac:dyDescent="0.25">
      <c r="A33" s="25">
        <f t="shared" si="0"/>
        <v>28</v>
      </c>
      <c r="B33" s="29" t="s">
        <v>55</v>
      </c>
      <c r="C33" s="4" t="s">
        <v>13</v>
      </c>
      <c r="D33" s="4">
        <v>3</v>
      </c>
      <c r="E33" s="9" t="s">
        <v>49</v>
      </c>
      <c r="F33" s="9" t="s">
        <v>32</v>
      </c>
      <c r="G33" s="9" t="s">
        <v>53</v>
      </c>
      <c r="H33" s="38"/>
    </row>
    <row r="34" spans="1:8" ht="15.75" thickBot="1" x14ac:dyDescent="0.3">
      <c r="A34" s="27"/>
      <c r="B34" s="19"/>
      <c r="C34" s="20"/>
      <c r="D34" s="21"/>
      <c r="E34" s="36"/>
      <c r="F34" s="36"/>
      <c r="G34" s="36"/>
      <c r="H34" s="39"/>
    </row>
    <row r="35" spans="1:8" ht="15.75" thickTop="1" x14ac:dyDescent="0.25">
      <c r="A35" s="28"/>
      <c r="B35" s="22"/>
      <c r="C35" s="23"/>
      <c r="D35" s="24"/>
      <c r="E35" s="31"/>
    </row>
    <row r="36" spans="1:8" x14ac:dyDescent="0.25">
      <c r="A36" s="50" t="s">
        <v>5</v>
      </c>
      <c r="B36" s="50"/>
      <c r="C36" s="50"/>
      <c r="D36" s="50"/>
      <c r="E36" s="31"/>
    </row>
    <row r="37" spans="1:8" x14ac:dyDescent="0.25">
      <c r="A37" s="50" t="s">
        <v>6</v>
      </c>
      <c r="B37" s="50"/>
      <c r="C37" s="50"/>
      <c r="D37" s="50"/>
      <c r="E37" s="31"/>
    </row>
  </sheetData>
  <mergeCells count="3">
    <mergeCell ref="A36:D36"/>
    <mergeCell ref="A37:D37"/>
    <mergeCell ref="A1:D2"/>
  </mergeCells>
  <pageMargins left="0.9055118110236221" right="0.15748031496062992" top="0.98425196850393704" bottom="0.39370078740157483" header="0.62992125984251968" footer="0.23622047244094491"/>
  <pageSetup paperSize="9" orientation="landscape" r:id="rId1"/>
  <headerFooter>
    <oddHeader>&amp;L&amp;"Arial,Regular"&amp;10&amp;K000000Tartu linn, Raatuse, Fortuuna tn ja Narva mnt piirkonna sademeveesüsteem.
Töö nr VK1802. Projekti staadium: Tööprojekt</oddHeader>
    <oddFooter>&amp;C&amp;P(&amp;N)</oddFooter>
  </headerFooter>
  <rowBreaks count="1" manualBreakCount="1">
    <brk id="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2018-10-22T07:30:54Z</cp:lastPrinted>
  <dcterms:created xsi:type="dcterms:W3CDTF">2008-09-23T12:33:26Z</dcterms:created>
  <dcterms:modified xsi:type="dcterms:W3CDTF">2018-10-22T07:38:21Z</dcterms:modified>
</cp:coreProperties>
</file>