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9460" yWindow="15" windowWidth="24945" windowHeight="15045"/>
  </bookViews>
  <sheets>
    <sheet name="Dok-nimekiri" sheetId="18" r:id="rId1"/>
  </sheets>
  <definedNames>
    <definedName name="_xlnm.Print_Titles" localSheetId="0">'Dok-nimekiri'!$2:$4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9" i="18"/>
  <c r="K23"/>
  <c r="K15"/>
  <c r="K11"/>
  <c r="K29" l="1"/>
  <c r="K25"/>
  <c r="K21"/>
  <c r="K9"/>
  <c r="K6" l="1"/>
  <c r="K20"/>
  <c r="K12"/>
  <c r="K14"/>
  <c r="K17"/>
  <c r="K5"/>
  <c r="K8"/>
  <c r="K10" l="1"/>
  <c r="K7" l="1"/>
</calcChain>
</file>

<file path=xl/sharedStrings.xml><?xml version="1.0" encoding="utf-8"?>
<sst xmlns="http://schemas.openxmlformats.org/spreadsheetml/2006/main" count="185" uniqueCount="75">
  <si>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</si>
  <si>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</si>
  <si>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</si>
  <si>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</si>
  <si>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</si>
  <si>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</si>
  <si>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</si>
  <si>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</si>
  <si>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</si>
  <si>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</si>
  <si>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</si>
  <si>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</si>
  <si>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</si>
  <si>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</si>
  <si>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</si>
  <si>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</si>
  <si>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</si>
  <si>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</si>
  <si>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</si>
  <si>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</si>
  <si>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</si>
  <si>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</si>
  <si>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</si>
  <si>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</si>
  <si>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_dok-nimekiri</t>
  </si>
  <si>
    <t>.pdf</t>
  </si>
  <si>
    <t>Pakitud fail</t>
  </si>
  <si>
    <t>1</t>
  </si>
  <si>
    <t>2</t>
  </si>
  <si>
    <t>-2</t>
  </si>
  <si>
    <t>-02</t>
  </si>
  <si>
    <t>-3</t>
  </si>
  <si>
    <t>Projekti- osa tähis</t>
  </si>
  <si>
    <t>.bdoc</t>
  </si>
  <si>
    <t>-4</t>
  </si>
  <si>
    <t>Puuduvad</t>
  </si>
  <si>
    <t>.zip</t>
  </si>
  <si>
    <t>-1</t>
  </si>
  <si>
    <t>-</t>
  </si>
  <si>
    <t>Versiooni nr</t>
  </si>
  <si>
    <t>Tiitelleht</t>
  </si>
  <si>
    <t>_AA</t>
  </si>
  <si>
    <t>_dok-tiitelleht</t>
  </si>
  <si>
    <t>_seletuskiri</t>
  </si>
  <si>
    <t>-6</t>
  </si>
  <si>
    <t>_kululoend</t>
  </si>
  <si>
    <t>-8</t>
  </si>
  <si>
    <t>_PP</t>
  </si>
  <si>
    <t>_TL</t>
  </si>
  <si>
    <t>_v01</t>
  </si>
  <si>
    <t>Kohila Maja OÜ tehnilised tingimused</t>
  </si>
  <si>
    <t>_TT-KohilaMaja</t>
  </si>
  <si>
    <t>Kohila Vallavalitsuse pakkumiskutse</t>
  </si>
  <si>
    <t>_TT-KohilaVallavalitsus</t>
  </si>
  <si>
    <t>Elfi Elekter OÜ</t>
  </si>
  <si>
    <t>_KK-ElfiElekter</t>
  </si>
  <si>
    <t>Kohila Maja OÜ</t>
  </si>
  <si>
    <t>_KK-KohilaMaja</t>
  </si>
  <si>
    <t>Kohila Gümnaasiumi skatepargi rajamise seletuskiri</t>
  </si>
  <si>
    <t>Kohila Gümnaasiumi skatepargi rajamise asendiplaan</t>
  </si>
  <si>
    <t>Kohila Gümnaasiumi skatepargi rajamise vertikaalplaneering</t>
  </si>
  <si>
    <t>_asendiplaan</t>
  </si>
  <si>
    <t>_vertikaalplaneering</t>
  </si>
  <si>
    <t>-5</t>
  </si>
  <si>
    <t>_asukohaskeem</t>
  </si>
  <si>
    <t>Tüüpristlõige</t>
  </si>
  <si>
    <t>_loige</t>
  </si>
  <si>
    <t>Kulude loend</t>
  </si>
  <si>
    <t>4819TP1</t>
  </si>
  <si>
    <t>_Gymn-skatepark</t>
  </si>
  <si>
    <t>Kohila Gümnaasiumi skatepargi geodeetiline alusplaan</t>
  </si>
  <si>
    <t>3</t>
  </si>
  <si>
    <t>-03</t>
  </si>
  <si>
    <t>_geoalus</t>
  </si>
  <si>
    <t>Kohila Gümnaasiumi skatepargi rajamise asukoha skeem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</si>
</sst>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wrapText="1"/>
    </xf>
    <xf numFmtId="0" fontId="5" fillId="0" borderId="5" xfId="0" applyFont="1" applyBorder="1" applyAlignment="1">
      <alignment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pane ySplit="4" topLeftCell="A5" activePane="bottomLeft" state="frozen"/>
      <selection pane="bottomLeft" activeCell="K6" sqref="K6"/>
    </sheetView>
  </sheetViews>
  <sheetFormatPr defaultColWidth="9.140625" defaultRowHeight="12.75"/>
  <cols>
    <col min="1" max="1" width="5.28515625" style="19" customWidth="1"/>
    <col min="2" max="2" width="36.140625" style="8" customWidth="1"/>
    <col min="3" max="3" width="8.85546875" style="9" customWidth="1"/>
    <col min="4" max="4" width="7.28515625" style="9" customWidth="1"/>
    <col min="5" max="5" width="7.140625" style="9" customWidth="1"/>
    <col min="6" max="6" width="7" style="9" customWidth="1"/>
    <col min="7" max="8" width="6.7109375" style="9" customWidth="1"/>
    <col min="9" max="9" width="24" style="9" customWidth="1"/>
    <col min="10" max="10" width="11.28515625" style="9" bestFit="1" customWidth="1"/>
    <col min="11" max="11" width="48.140625" style="9" bestFit="1" customWidth="1"/>
    <col min="12" max="12" width="6.7109375" style="9" customWidth="1"/>
    <col min="13" max="13" width="4.42578125" style="9" customWidth="1"/>
    <col min="14" max="15" width="4" style="9" customWidth="1"/>
    <col min="16" max="16" width="4.140625" style="9" customWidth="1"/>
    <col min="17" max="19" width="6.85546875" style="9" customWidth="1"/>
    <col min="20" max="20" width="7.140625" style="9" customWidth="1"/>
    <col min="21" max="21" width="6.85546875" style="9" customWidth="1"/>
    <col min="22" max="24" width="6.28515625" style="9" customWidth="1"/>
    <col min="25" max="26" width="7.140625" style="9" customWidth="1"/>
    <col min="27" max="27" width="7.42578125" style="9" customWidth="1"/>
    <col min="28" max="28" width="7.140625" style="9" customWidth="1"/>
    <col min="29" max="29" width="6.85546875" style="9" customWidth="1"/>
    <col min="30" max="30" width="7.28515625" style="9" customWidth="1"/>
    <col min="31" max="31" width="8.28515625" style="9" customWidth="1"/>
    <col min="32" max="16384" width="9.140625" style="9"/>
  </cols>
  <sheetData>
    <row r="1" spans="1:11" ht="21.75" customHeight="1" thickBot="1">
      <c r="A1" s="20" t="s">
        <v>3</v>
      </c>
    </row>
    <row r="2" spans="1:11" ht="15.75" customHeight="1">
      <c r="A2" s="45" t="s">
        <v>0</v>
      </c>
      <c r="B2" s="43" t="s">
        <v>1</v>
      </c>
      <c r="C2" s="42" t="s">
        <v>20</v>
      </c>
      <c r="D2" s="42"/>
      <c r="E2" s="42"/>
      <c r="F2" s="42"/>
      <c r="G2" s="42"/>
      <c r="H2" s="42"/>
      <c r="I2" s="42"/>
      <c r="J2" s="42"/>
      <c r="K2" s="34" t="s">
        <v>2</v>
      </c>
    </row>
    <row r="3" spans="1:11" ht="15.75" customHeight="1">
      <c r="A3" s="46"/>
      <c r="B3" s="44"/>
      <c r="C3" s="36" t="s">
        <v>15</v>
      </c>
      <c r="D3" s="29" t="s">
        <v>16</v>
      </c>
      <c r="E3" s="29" t="s">
        <v>32</v>
      </c>
      <c r="F3" s="29" t="s">
        <v>17</v>
      </c>
      <c r="G3" s="29" t="s">
        <v>18</v>
      </c>
      <c r="H3" s="29" t="s">
        <v>39</v>
      </c>
      <c r="I3" s="38" t="s">
        <v>19</v>
      </c>
      <c r="J3" s="40" t="s">
        <v>14</v>
      </c>
      <c r="K3" s="35"/>
    </row>
    <row r="4" spans="1:11" ht="42.75" customHeight="1" thickBot="1">
      <c r="A4" s="10">
        <v>1</v>
      </c>
      <c r="B4" s="4">
        <v>2</v>
      </c>
      <c r="C4" s="37"/>
      <c r="D4" s="30"/>
      <c r="E4" s="30"/>
      <c r="F4" s="30"/>
      <c r="G4" s="30"/>
      <c r="H4" s="30"/>
      <c r="I4" s="39"/>
      <c r="J4" s="41"/>
      <c r="K4" s="11">
        <v>3</v>
      </c>
    </row>
    <row r="5" spans="1:11">
      <c r="A5" s="12"/>
      <c r="B5" s="21" t="s">
        <v>21</v>
      </c>
      <c r="C5" s="6" t="s">
        <v>68</v>
      </c>
      <c r="D5" s="3" t="s">
        <v>47</v>
      </c>
      <c r="E5" s="3"/>
      <c r="F5" s="3"/>
      <c r="G5" s="28"/>
      <c r="H5" s="3" t="s">
        <v>49</v>
      </c>
      <c r="I5" s="3" t="s">
        <v>69</v>
      </c>
      <c r="J5" s="12" t="s">
        <v>33</v>
      </c>
      <c r="K5" s="13" t="str">
        <f>CONCATENATE(C5,D5,E5,F5,H5,I5,J5)</f>
        <v>4819TP1_PP_v01_Gymn-skatepark.bdoc</v>
      </c>
    </row>
    <row r="6" spans="1:11">
      <c r="A6" s="14"/>
      <c r="B6" s="22" t="s">
        <v>26</v>
      </c>
      <c r="C6" s="6" t="s">
        <v>68</v>
      </c>
      <c r="D6" s="3" t="s">
        <v>47</v>
      </c>
      <c r="E6" s="2"/>
      <c r="F6" s="2"/>
      <c r="G6" s="16"/>
      <c r="H6" s="2" t="s">
        <v>49</v>
      </c>
      <c r="I6" s="3" t="s">
        <v>69</v>
      </c>
      <c r="J6" s="14" t="s">
        <v>36</v>
      </c>
      <c r="K6" s="13" t="str">
        <f>CONCATENATE(C6,D6,E6,F6,H6,I6,J6)</f>
        <v>4819TP1_PP_v01_Gymn-skatepark.zip</v>
      </c>
    </row>
    <row r="7" spans="1:11" ht="13.7" customHeight="1">
      <c r="A7" s="31" t="s">
        <v>4</v>
      </c>
      <c r="B7" s="32"/>
      <c r="C7" s="32"/>
      <c r="D7" s="32"/>
      <c r="E7" s="32"/>
      <c r="F7" s="32"/>
      <c r="G7" s="32"/>
      <c r="H7" s="32"/>
      <c r="I7" s="32"/>
      <c r="J7" s="33"/>
      <c r="K7" s="15" t="str">
        <f>CONCATENATE(C7,D7,E7,F7,G7,I7,J7)</f>
        <v/>
      </c>
    </row>
    <row r="8" spans="1:11">
      <c r="A8" s="5" t="s">
        <v>27</v>
      </c>
      <c r="B8" s="1" t="s">
        <v>3</v>
      </c>
      <c r="C8" s="6" t="s">
        <v>68</v>
      </c>
      <c r="D8" s="3" t="s">
        <v>47</v>
      </c>
      <c r="E8" s="7" t="s">
        <v>41</v>
      </c>
      <c r="F8" s="7" t="s">
        <v>23</v>
      </c>
      <c r="G8" s="7" t="s">
        <v>22</v>
      </c>
      <c r="H8" s="3" t="s">
        <v>49</v>
      </c>
      <c r="I8" s="7" t="s">
        <v>24</v>
      </c>
      <c r="J8" s="7" t="s">
        <v>25</v>
      </c>
      <c r="K8" s="15" t="str">
        <f>CONCATENATE(C8,D8,E8,F8,G8,H8,I8,J8)</f>
        <v>4819TP1_PP_AA-0-01_v01_dok-nimekiri.pdf</v>
      </c>
    </row>
    <row r="9" spans="1:11">
      <c r="A9" s="5" t="s">
        <v>28</v>
      </c>
      <c r="B9" s="1" t="s">
        <v>40</v>
      </c>
      <c r="C9" s="6" t="s">
        <v>68</v>
      </c>
      <c r="D9" s="3" t="s">
        <v>47</v>
      </c>
      <c r="E9" s="7" t="s">
        <v>41</v>
      </c>
      <c r="F9" s="7" t="s">
        <v>23</v>
      </c>
      <c r="G9" s="7" t="s">
        <v>30</v>
      </c>
      <c r="H9" s="2" t="s">
        <v>49</v>
      </c>
      <c r="I9" s="7" t="s">
        <v>42</v>
      </c>
      <c r="J9" s="7" t="s">
        <v>25</v>
      </c>
      <c r="K9" s="15" t="str">
        <f>CONCATENATE(C9,D9,E9,F9,G9,H9,I9,J9)</f>
        <v>4819TP1_PP_AA-0-02_v01_dok-tiitelleht.pdf</v>
      </c>
    </row>
    <row r="10" spans="1:11" ht="13.7" customHeight="1">
      <c r="A10" s="31" t="s">
        <v>5</v>
      </c>
      <c r="B10" s="32"/>
      <c r="C10" s="32"/>
      <c r="D10" s="32"/>
      <c r="E10" s="32"/>
      <c r="F10" s="32"/>
      <c r="G10" s="32"/>
      <c r="H10" s="32"/>
      <c r="I10" s="32"/>
      <c r="J10" s="33"/>
      <c r="K10" s="15" t="str">
        <f>CONCATENATE(C10,D10,E10,F10,G10,I10,J10)</f>
        <v/>
      </c>
    </row>
    <row r="11" spans="1:11">
      <c r="A11" s="5" t="s">
        <v>27</v>
      </c>
      <c r="B11" s="27" t="s">
        <v>52</v>
      </c>
      <c r="C11" s="6" t="s">
        <v>68</v>
      </c>
      <c r="D11" s="3" t="s">
        <v>47</v>
      </c>
      <c r="E11" s="7" t="s">
        <v>41</v>
      </c>
      <c r="F11" s="7" t="s">
        <v>37</v>
      </c>
      <c r="G11" s="7" t="s">
        <v>22</v>
      </c>
      <c r="H11" s="2" t="s">
        <v>49</v>
      </c>
      <c r="I11" s="7" t="s">
        <v>53</v>
      </c>
      <c r="J11" s="7" t="s">
        <v>25</v>
      </c>
      <c r="K11" s="15" t="str">
        <f>CONCATENATE(C11,D11,E11,F11,G11,H11,I11,J11)</f>
        <v>4819TP1_PP_AA-1-01_v01_TT-KohilaVallavalitsus.pdf</v>
      </c>
    </row>
    <row r="12" spans="1:11">
      <c r="A12" s="5" t="s">
        <v>28</v>
      </c>
      <c r="B12" s="27" t="s">
        <v>50</v>
      </c>
      <c r="C12" s="6" t="s">
        <v>68</v>
      </c>
      <c r="D12" s="3" t="s">
        <v>47</v>
      </c>
      <c r="E12" s="7" t="s">
        <v>41</v>
      </c>
      <c r="F12" s="7" t="s">
        <v>37</v>
      </c>
      <c r="G12" s="7" t="s">
        <v>30</v>
      </c>
      <c r="H12" s="2" t="s">
        <v>49</v>
      </c>
      <c r="I12" s="7" t="s">
        <v>51</v>
      </c>
      <c r="J12" s="7" t="s">
        <v>25</v>
      </c>
      <c r="K12" s="15" t="str">
        <f>CONCATENATE(C12,D12,E12,F12,G12,H12,I12,J12)</f>
        <v>4819TP1_PP_AA-1-02_v01_TT-KohilaMaja.pdf</v>
      </c>
    </row>
    <row r="13" spans="1:11" ht="13.7" customHeight="1">
      <c r="A13" s="31" t="s">
        <v>6</v>
      </c>
      <c r="B13" s="32"/>
      <c r="C13" s="32"/>
      <c r="D13" s="32"/>
      <c r="E13" s="32"/>
      <c r="F13" s="32"/>
      <c r="G13" s="32"/>
      <c r="H13" s="32"/>
      <c r="I13" s="32"/>
      <c r="J13" s="33"/>
      <c r="K13" s="16"/>
    </row>
    <row r="14" spans="1:11">
      <c r="A14" s="5" t="s">
        <v>27</v>
      </c>
      <c r="B14" s="23" t="s">
        <v>54</v>
      </c>
      <c r="C14" s="6" t="s">
        <v>68</v>
      </c>
      <c r="D14" s="3" t="s">
        <v>47</v>
      </c>
      <c r="E14" s="7" t="s">
        <v>41</v>
      </c>
      <c r="F14" s="5" t="s">
        <v>29</v>
      </c>
      <c r="G14" s="5" t="s">
        <v>22</v>
      </c>
      <c r="H14" s="2" t="s">
        <v>49</v>
      </c>
      <c r="I14" s="5" t="s">
        <v>55</v>
      </c>
      <c r="J14" s="5" t="s">
        <v>25</v>
      </c>
      <c r="K14" s="15" t="str">
        <f>CONCATENATE(C14,D14,E14,F14,G14,H14,I14,J14)</f>
        <v>4819TP1_PP_AA-2-01_v01_KK-ElfiElekter.pdf</v>
      </c>
    </row>
    <row r="15" spans="1:11">
      <c r="A15" s="5" t="s">
        <v>28</v>
      </c>
      <c r="B15" s="23" t="s">
        <v>56</v>
      </c>
      <c r="C15" s="6" t="s">
        <v>68</v>
      </c>
      <c r="D15" s="3" t="s">
        <v>47</v>
      </c>
      <c r="E15" s="7" t="s">
        <v>41</v>
      </c>
      <c r="F15" s="5" t="s">
        <v>29</v>
      </c>
      <c r="G15" s="5" t="s">
        <v>30</v>
      </c>
      <c r="H15" s="2" t="s">
        <v>49</v>
      </c>
      <c r="I15" s="5" t="s">
        <v>57</v>
      </c>
      <c r="J15" s="5" t="s">
        <v>25</v>
      </c>
      <c r="K15" s="15" t="str">
        <f>CONCATENATE(C15,D15,E15,F15,G15,H15,I15,J15)</f>
        <v>4819TP1_PP_AA-2-02_v01_KK-KohilaMaja.pdf</v>
      </c>
    </row>
    <row r="16" spans="1:11" s="17" customFormat="1" ht="13.7" customHeight="1">
      <c r="A16" s="31" t="s">
        <v>7</v>
      </c>
      <c r="B16" s="32"/>
      <c r="C16" s="32"/>
      <c r="D16" s="32"/>
      <c r="E16" s="32"/>
      <c r="F16" s="32"/>
      <c r="G16" s="32"/>
      <c r="H16" s="32"/>
      <c r="I16" s="32"/>
      <c r="J16" s="33"/>
      <c r="K16" s="15"/>
    </row>
    <row r="17" spans="1:11" s="17" customFormat="1" ht="25.5">
      <c r="A17" s="5" t="s">
        <v>27</v>
      </c>
      <c r="B17" s="1" t="s">
        <v>58</v>
      </c>
      <c r="C17" s="6" t="s">
        <v>68</v>
      </c>
      <c r="D17" s="3" t="s">
        <v>47</v>
      </c>
      <c r="E17" s="7" t="s">
        <v>41</v>
      </c>
      <c r="F17" s="7" t="s">
        <v>31</v>
      </c>
      <c r="G17" s="7" t="s">
        <v>22</v>
      </c>
      <c r="H17" s="2" t="s">
        <v>49</v>
      </c>
      <c r="I17" s="18" t="s">
        <v>43</v>
      </c>
      <c r="J17" s="18" t="s">
        <v>25</v>
      </c>
      <c r="K17" s="15" t="str">
        <f>CONCATENATE(C17,D17,E17,F17,G17,H17,I17,J17)</f>
        <v>4819TP1_PP_AA-3-01_v01_seletuskiri.pdf</v>
      </c>
    </row>
    <row r="18" spans="1:11" s="17" customFormat="1" ht="13.7" customHeight="1">
      <c r="A18" s="31" t="s">
        <v>8</v>
      </c>
      <c r="B18" s="32"/>
      <c r="C18" s="32"/>
      <c r="D18" s="32"/>
      <c r="E18" s="32"/>
      <c r="F18" s="32"/>
      <c r="G18" s="32"/>
      <c r="H18" s="32"/>
      <c r="I18" s="32"/>
      <c r="J18" s="33"/>
      <c r="K18" s="15"/>
    </row>
    <row r="19" spans="1:11" s="17" customFormat="1" ht="28.5" customHeight="1">
      <c r="A19" s="5">
        <v>1</v>
      </c>
      <c r="B19" s="1" t="s">
        <v>70</v>
      </c>
      <c r="C19" s="6" t="s">
        <v>68</v>
      </c>
      <c r="D19" s="3" t="s">
        <v>47</v>
      </c>
      <c r="E19" s="7" t="s">
        <v>48</v>
      </c>
      <c r="F19" s="7" t="s">
        <v>34</v>
      </c>
      <c r="G19" s="7" t="s">
        <v>22</v>
      </c>
      <c r="H19" s="2" t="s">
        <v>49</v>
      </c>
      <c r="I19" s="18" t="s">
        <v>73</v>
      </c>
      <c r="J19" s="18" t="s">
        <v>25</v>
      </c>
      <c r="K19" s="15" t="str">
        <f>CONCATENATE(C19,D19,E19,F19,G19,H19,I19,J19)</f>
        <v>4819TP1_PP_TL-4-01_v01_geoalus.pdf</v>
      </c>
    </row>
    <row r="20" spans="1:11" s="17" customFormat="1" ht="28.5" customHeight="1">
      <c r="A20" s="5" t="s">
        <v>28</v>
      </c>
      <c r="B20" s="1" t="s">
        <v>59</v>
      </c>
      <c r="C20" s="6" t="s">
        <v>68</v>
      </c>
      <c r="D20" s="3" t="s">
        <v>47</v>
      </c>
      <c r="E20" s="7" t="s">
        <v>48</v>
      </c>
      <c r="F20" s="7" t="s">
        <v>34</v>
      </c>
      <c r="G20" s="7" t="s">
        <v>30</v>
      </c>
      <c r="H20" s="2" t="s">
        <v>49</v>
      </c>
      <c r="I20" s="18" t="s">
        <v>61</v>
      </c>
      <c r="J20" s="18" t="s">
        <v>25</v>
      </c>
      <c r="K20" s="15" t="str">
        <f>CONCATENATE(C20,D20,E20,F20,G20,H20,I20,J20)</f>
        <v>4819TP1_PP_TL-4-02_v01_asendiplaan.pdf</v>
      </c>
    </row>
    <row r="21" spans="1:11" s="17" customFormat="1" ht="25.5">
      <c r="A21" s="5" t="s">
        <v>71</v>
      </c>
      <c r="B21" s="1" t="s">
        <v>60</v>
      </c>
      <c r="C21" s="6" t="s">
        <v>68</v>
      </c>
      <c r="D21" s="3" t="s">
        <v>47</v>
      </c>
      <c r="E21" s="7" t="s">
        <v>48</v>
      </c>
      <c r="F21" s="7" t="s">
        <v>34</v>
      </c>
      <c r="G21" s="7" t="s">
        <v>72</v>
      </c>
      <c r="H21" s="2" t="s">
        <v>49</v>
      </c>
      <c r="I21" s="18" t="s">
        <v>62</v>
      </c>
      <c r="J21" s="18" t="s">
        <v>25</v>
      </c>
      <c r="K21" s="15" t="str">
        <f t="shared" ref="K21" si="0">CONCATENATE(C21,D21,E21,F21,G21,H21,I21,J21)</f>
        <v>4819TP1_PP_TL-4-03_v01_vertikaalplaneering.pdf</v>
      </c>
    </row>
    <row r="22" spans="1:11" ht="13.7" customHeight="1">
      <c r="A22" s="31" t="s">
        <v>9</v>
      </c>
      <c r="B22" s="32"/>
      <c r="C22" s="32"/>
      <c r="D22" s="32"/>
      <c r="E22" s="32"/>
      <c r="F22" s="32"/>
      <c r="G22" s="32"/>
      <c r="H22" s="32"/>
      <c r="I22" s="32"/>
      <c r="J22" s="33"/>
      <c r="K22" s="16"/>
    </row>
    <row r="23" spans="1:11" s="17" customFormat="1" ht="28.5" customHeight="1">
      <c r="A23" s="5">
        <v>1</v>
      </c>
      <c r="B23" s="1" t="s">
        <v>74</v>
      </c>
      <c r="C23" s="6" t="s">
        <v>68</v>
      </c>
      <c r="D23" s="3" t="s">
        <v>47</v>
      </c>
      <c r="E23" s="7" t="s">
        <v>48</v>
      </c>
      <c r="F23" s="7" t="s">
        <v>63</v>
      </c>
      <c r="G23" s="7" t="s">
        <v>22</v>
      </c>
      <c r="H23" s="2" t="s">
        <v>49</v>
      </c>
      <c r="I23" s="18" t="s">
        <v>64</v>
      </c>
      <c r="J23" s="18" t="s">
        <v>25</v>
      </c>
      <c r="K23" s="15" t="str">
        <f>CONCATENATE(C23,D23,E23,F23,G23,H23,I23,J23)</f>
        <v>4819TP1_PP_TL-5-01_v01_asukohaskeem.pdf</v>
      </c>
    </row>
    <row r="24" spans="1:11" ht="13.7" customHeight="1">
      <c r="A24" s="31" t="s">
        <v>10</v>
      </c>
      <c r="B24" s="32"/>
      <c r="C24" s="32"/>
      <c r="D24" s="32"/>
      <c r="E24" s="32"/>
      <c r="F24" s="32"/>
      <c r="G24" s="32"/>
      <c r="H24" s="32"/>
      <c r="I24" s="32"/>
      <c r="J24" s="33"/>
      <c r="K24" s="16"/>
    </row>
    <row r="25" spans="1:11">
      <c r="A25" s="5" t="s">
        <v>27</v>
      </c>
      <c r="B25" s="1" t="s">
        <v>65</v>
      </c>
      <c r="C25" s="6" t="s">
        <v>68</v>
      </c>
      <c r="D25" s="3" t="s">
        <v>47</v>
      </c>
      <c r="E25" s="7" t="s">
        <v>48</v>
      </c>
      <c r="F25" s="7" t="s">
        <v>44</v>
      </c>
      <c r="G25" s="7" t="s">
        <v>22</v>
      </c>
      <c r="H25" s="2" t="s">
        <v>49</v>
      </c>
      <c r="I25" s="18" t="s">
        <v>66</v>
      </c>
      <c r="J25" s="18" t="s">
        <v>25</v>
      </c>
      <c r="K25" s="15" t="str">
        <f t="shared" ref="K25" si="1">CONCATENATE(C25,D25,E25,F25,G25,H25,I25,J25)</f>
        <v>4819TP1_PP_TL-6-01_v01_loige.pdf</v>
      </c>
    </row>
    <row r="26" spans="1:11" ht="13.7" customHeight="1">
      <c r="A26" s="31" t="s">
        <v>11</v>
      </c>
      <c r="B26" s="32"/>
      <c r="C26" s="32"/>
      <c r="D26" s="32"/>
      <c r="E26" s="32"/>
      <c r="F26" s="32"/>
      <c r="G26" s="32"/>
      <c r="H26" s="32"/>
      <c r="I26" s="32"/>
      <c r="J26" s="33"/>
      <c r="K26" s="16"/>
    </row>
    <row r="27" spans="1:11">
      <c r="A27" s="5" t="s">
        <v>38</v>
      </c>
      <c r="B27" s="1" t="s">
        <v>35</v>
      </c>
      <c r="C27" s="5" t="s">
        <v>38</v>
      </c>
      <c r="D27" s="5" t="s">
        <v>38</v>
      </c>
      <c r="E27" s="5" t="s">
        <v>38</v>
      </c>
      <c r="F27" s="5" t="s">
        <v>38</v>
      </c>
      <c r="G27" s="5" t="s">
        <v>38</v>
      </c>
      <c r="H27" s="5" t="s">
        <v>38</v>
      </c>
      <c r="I27" s="5" t="s">
        <v>38</v>
      </c>
      <c r="J27" s="5" t="s">
        <v>38</v>
      </c>
      <c r="K27" s="5" t="s">
        <v>38</v>
      </c>
    </row>
    <row r="28" spans="1:11" ht="13.7" customHeight="1">
      <c r="A28" s="31" t="s">
        <v>12</v>
      </c>
      <c r="B28" s="32"/>
      <c r="C28" s="32"/>
      <c r="D28" s="32"/>
      <c r="E28" s="32"/>
      <c r="F28" s="32"/>
      <c r="G28" s="32"/>
      <c r="H28" s="32"/>
      <c r="I28" s="32"/>
      <c r="J28" s="33"/>
      <c r="K28" s="16"/>
    </row>
    <row r="29" spans="1:11">
      <c r="A29" s="5" t="s">
        <v>27</v>
      </c>
      <c r="B29" s="1" t="s">
        <v>67</v>
      </c>
      <c r="C29" s="6" t="s">
        <v>68</v>
      </c>
      <c r="D29" s="3" t="s">
        <v>47</v>
      </c>
      <c r="E29" s="7" t="s">
        <v>41</v>
      </c>
      <c r="F29" s="7" t="s">
        <v>46</v>
      </c>
      <c r="G29" s="7" t="s">
        <v>22</v>
      </c>
      <c r="H29" s="2" t="s">
        <v>49</v>
      </c>
      <c r="I29" s="18" t="s">
        <v>45</v>
      </c>
      <c r="J29" s="18" t="s">
        <v>25</v>
      </c>
      <c r="K29" s="15" t="str">
        <f t="shared" ref="K29" si="2">CONCATENATE(C29,D29,E29,F29,G29,H29,I29,J29)</f>
        <v>4819TP1_PP_AA-8-01_v01_kululoend.pdf</v>
      </c>
    </row>
    <row r="30" spans="1:11" ht="13.7" customHeight="1">
      <c r="A30" s="31" t="s">
        <v>13</v>
      </c>
      <c r="B30" s="32"/>
      <c r="C30" s="32"/>
      <c r="D30" s="32"/>
      <c r="E30" s="32"/>
      <c r="F30" s="32"/>
      <c r="G30" s="32"/>
      <c r="H30" s="32"/>
      <c r="I30" s="32"/>
      <c r="J30" s="33"/>
      <c r="K30" s="16"/>
    </row>
    <row r="31" spans="1:11">
      <c r="A31" s="5" t="s">
        <v>38</v>
      </c>
      <c r="B31" s="1" t="s">
        <v>35</v>
      </c>
      <c r="C31" s="5" t="s">
        <v>38</v>
      </c>
      <c r="D31" s="5" t="s">
        <v>38</v>
      </c>
      <c r="E31" s="5" t="s">
        <v>38</v>
      </c>
      <c r="F31" s="5" t="s">
        <v>38</v>
      </c>
      <c r="G31" s="5" t="s">
        <v>38</v>
      </c>
      <c r="H31" s="5" t="s">
        <v>38</v>
      </c>
      <c r="I31" s="5" t="s">
        <v>38</v>
      </c>
      <c r="J31" s="5" t="s">
        <v>38</v>
      </c>
      <c r="K31" s="5" t="s">
        <v>38</v>
      </c>
    </row>
    <row r="32" spans="1:11">
      <c r="A32" s="24"/>
      <c r="B32" s="25"/>
    </row>
    <row r="33" spans="1:2">
      <c r="A33" s="26"/>
      <c r="B33" s="25"/>
    </row>
    <row r="34" spans="1:2">
      <c r="A34" s="26"/>
      <c r="B34" s="25"/>
    </row>
  </sheetData>
  <mergeCells count="22">
    <mergeCell ref="A13:J13"/>
    <mergeCell ref="A30:J30"/>
    <mergeCell ref="A28:J28"/>
    <mergeCell ref="A26:J26"/>
    <mergeCell ref="A24:J24"/>
    <mergeCell ref="A22:J22"/>
    <mergeCell ref="H3:H4"/>
    <mergeCell ref="A18:J18"/>
    <mergeCell ref="A16:J16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10:J10"/>
    <mergeCell ref="A7:J7"/>
  </mergeCells>
  <phoneticPr fontId="1" type="noConversion"/>
  <printOptions horizontalCentered="1"/>
  <pageMargins left="0.70866141732283472" right="0.31496062992125984" top="1.1811023622047245" bottom="0.59055118110236227" header="0.70866141732283472" footer="0.31496062992125984"/>
  <pageSetup paperSize="9" scale="70" orientation="landscape" r:id="rId1"/>
  <headerFooter>
    <oddFooter>&amp;LTinter- Projekt OÜ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Meelis Kleinson</cp:lastModifiedBy>
  <cp:lastPrinted>2020-07-06T08:01:57Z</cp:lastPrinted>
  <dcterms:created xsi:type="dcterms:W3CDTF">2011-09-14T12:02:05Z</dcterms:created>
  <dcterms:modified xsi:type="dcterms:W3CDTF">2020-07-06T08:03:45Z</dcterms:modified>
</cp:coreProperties>
</file>