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Baeri\VK2040_TP_v03_Baeri\8_Mahud-spetsid\"/>
    </mc:Choice>
  </mc:AlternateContent>
  <xr:revisionPtr revIDLastSave="0" documentId="13_ncr:1_{E15B81ED-2FA0-4A08-8C7E-97CDC1985AA2}" xr6:coauthVersionLast="45" xr6:coauthVersionMax="45" xr10:uidLastSave="{00000000-0000-0000-0000-000000000000}"/>
  <bookViews>
    <workbookView xWindow="2868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Materjalid!$B$1:$B$90</definedName>
    <definedName name="_xlnm.Print_Area" localSheetId="0">Materjalid!$A$1:$E$90</definedName>
    <definedName name="_xlnm.Print_Titles" localSheetId="0">Materjalid!$3:$3</definedName>
  </definedNames>
  <calcPr calcId="181029"/>
</workbook>
</file>

<file path=xl/calcChain.xml><?xml version="1.0" encoding="utf-8"?>
<calcChain xmlns="http://schemas.openxmlformats.org/spreadsheetml/2006/main">
  <c r="D79" i="17" l="1"/>
  <c r="D11" i="17"/>
  <c r="A75" i="17" l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<sst xmlns="http://schemas.openxmlformats.org/spreadsheetml/2006/main" count="181" uniqueCount="85">
  <si>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</si>
  <si>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</si>
  <si>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</si>
  <si>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</si>
  <si>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</si>
  <si>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</si>
  <si>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</si>
  <si>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</si>
  <si>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</si>
  <si>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</si>
  <si>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Sademeveetoru PE/PP SN8 De250 mm</t>
  </si>
  <si>
    <t>Põhiliste materjalide loetelu torustike rajamisel.</t>
  </si>
  <si>
    <t>Sademeveetoru PE/PP SN8 De160 mm</t>
  </si>
  <si>
    <t>Sademeveetoru PE/PP SN8 De200 mm</t>
  </si>
  <si>
    <t>Sademeveetoru PE/PP SN8 De315 mm</t>
  </si>
  <si>
    <t>Veetorustik</t>
  </si>
  <si>
    <t>Veetoru PE PN10 De110</t>
  </si>
  <si>
    <t>Tõmbekindel tolerantsmuhv DN100</t>
  </si>
  <si>
    <t>V-2</t>
  </si>
  <si>
    <t>Elekterkeevismuhv De110</t>
  </si>
  <si>
    <t>PE-kaelus terasäärikuga De110</t>
  </si>
  <si>
    <t>Teleskoopiline sademeveekanalisatsioonirestkaev De560/500 mm koos malm kantluugiga 40 T (pallsettepesaga 300l)</t>
  </si>
  <si>
    <t>Märkelint kirjaga "Vesi"</t>
  </si>
  <si>
    <t>Märkelint kirjaga "Sadekanal" reoveetorustikule</t>
  </si>
  <si>
    <t>Sademeveekanalisatsiooni pimeühendus</t>
  </si>
  <si>
    <t>kompl.</t>
  </si>
  <si>
    <t>V-3</t>
  </si>
  <si>
    <t>V-1</t>
  </si>
  <si>
    <t>Äärikutega siiber DN100 koos spindlipikenduse ja kapega</t>
  </si>
  <si>
    <t>Veetoru PE PN10 De32</t>
  </si>
  <si>
    <t>Veetoru PE PN10 De90</t>
  </si>
  <si>
    <t>Teleskoopiline sademeveekanalisatsioonikaev De400/315 mm koos malm luugiga 40 T</t>
  </si>
  <si>
    <t>V-4</t>
  </si>
  <si>
    <t>Elekterkeevispõlv 90° De110</t>
  </si>
  <si>
    <t>V-5</t>
  </si>
  <si>
    <t>Elekterkeevismuhv De90</t>
  </si>
  <si>
    <t>V-7</t>
  </si>
  <si>
    <t>V-8</t>
  </si>
  <si>
    <t>Teleskoopiline sademeveekanalisatsioonikaev De630/500 mm koos malm luugiga 40 T</t>
  </si>
  <si>
    <t>Veetoru PE PN10 De160</t>
  </si>
  <si>
    <t>Elekterkeevismuhv De40</t>
  </si>
  <si>
    <t>Elekterkeevis puursadul De110-40</t>
  </si>
  <si>
    <t>Elekterkeevispõlv 90° De160</t>
  </si>
  <si>
    <t>Elekterkeevismuhv De160</t>
  </si>
  <si>
    <t>PE-kaelus terasäärikuga De160</t>
  </si>
  <si>
    <t>Äärikutega siiber DN150 koos spindlipikenduse ja kapega</t>
  </si>
  <si>
    <t>Äärikutega kolmik DN150</t>
  </si>
  <si>
    <r>
      <t>Põlv 30</t>
    </r>
    <r>
      <rPr>
        <sz val="10"/>
        <rFont val="Arial"/>
        <family val="2"/>
      </rPr>
      <t>º PE-torule De160</t>
    </r>
  </si>
  <si>
    <t>V-12</t>
  </si>
  <si>
    <t>Tõmbekindel tolerantsmuhv DN125</t>
  </si>
  <si>
    <t>Elekterkeevismuhv De125</t>
  </si>
  <si>
    <t>PE-kaelus terasäärikuga De125</t>
  </si>
  <si>
    <t>Äärikutega siiber DN125 koos spindlipikenduse ja kapega</t>
  </si>
  <si>
    <t>Elekterkeevis sadul-kolmik De150-125</t>
  </si>
  <si>
    <t>V-13</t>
  </si>
  <si>
    <t>Äärikutega kolmik-üleminek DN150x100</t>
  </si>
  <si>
    <t>V-16</t>
  </si>
  <si>
    <t>V-15</t>
  </si>
  <si>
    <t>Tõmbekindel tolerantsmuhv DN150</t>
  </si>
  <si>
    <t>V-17</t>
  </si>
  <si>
    <t>Elekterkeevissiirdmik De200-160</t>
  </si>
  <si>
    <t>Sademeveetoru PE/PP SN8 De400 mm</t>
  </si>
  <si>
    <t>Teleskoopiline sademeveekanalisatsioonikaev De560/500 mm koos malm luugiga 40 T</t>
  </si>
  <si>
    <t>Teleskoopiline sademeveekanalisatsioonikaev De800/630 mm koos malm luugiga 40 T</t>
  </si>
  <si>
    <t>Veetoru PE PN10 De40</t>
  </si>
  <si>
    <t>Teleskoopiline külgsissevooluga sademeveekanalisatsioonirestkaev De560/500 mm koos malm kantluugiga 40 T (pallsettepesaga 300l)</t>
  </si>
  <si>
    <t>Liitmik olemasoleva veetoru ühendamiseks</t>
  </si>
  <si>
    <t>Maakraan DN25 koos spindlipikenduse ja kapega</t>
  </si>
  <si>
    <t>Maakraan DN32 koos spindlipikenduse ja kapega</t>
  </si>
  <si>
    <t>Elekterkeevismuhv De32</t>
  </si>
  <si>
    <t>Elekterkeevisadul puursadul De110-32</t>
  </si>
  <si>
    <t>Elekterkeevisadul puursadul De110-40</t>
  </si>
  <si>
    <t>Elekterkeevis sadul-kolmik De160-90</t>
  </si>
  <si>
    <t>Elekterkeevis sadul-kolmik De160-110</t>
  </si>
  <si>
    <t>V-18</t>
  </si>
  <si>
    <t>Maakraan DN40 koos spindlipikenduse ja kapega</t>
  </si>
  <si>
    <t>Sademeveetoru PE/PP SN8 De110 mm</t>
  </si>
  <si>
    <t>PE-kaelus terasäärikuga De90</t>
  </si>
  <si>
    <t>Äärikutega siiber DN80 koos spindlipikenduse ja kapega</t>
  </si>
  <si>
    <t>V-10</t>
  </si>
  <si>
    <t>V-11</t>
  </si>
  <si>
    <t>Kolmik-üleminek 90º PE-torule De160-110</t>
  </si>
  <si>
    <t>Maa-alune soojustatud tuletõrjehüdrant</t>
  </si>
  <si>
    <t>Elekterkeevis puursadul De160-32</t>
  </si>
  <si>
    <t>Elekterkeevis otsakork De32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</si>
</sst>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b/>
      <i/>
      <sz val="6"/>
      <name val="Arial"/>
      <family val="2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Alignment="1">
      <alignment vertical="center" readingOrder="1"/>
    </xf>
    <xf numFmtId="0" fontId="13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 readingOrder="1"/>
    </xf>
    <xf numFmtId="49" fontId="11" fillId="0" borderId="6" xfId="0" applyNumberFormat="1" applyFont="1" applyFill="1" applyBorder="1" applyAlignment="1">
      <alignment horizontal="left" vertical="center" wrapText="1" readingOrder="1"/>
    </xf>
    <xf numFmtId="1" fontId="10" fillId="0" borderId="6" xfId="0" applyNumberFormat="1" applyFont="1" applyFill="1" applyBorder="1" applyAlignment="1">
      <alignment horizontal="center" vertical="center" readingOrder="1"/>
    </xf>
    <xf numFmtId="49" fontId="10" fillId="0" borderId="6" xfId="0" applyNumberFormat="1" applyFont="1" applyFill="1" applyBorder="1" applyAlignment="1">
      <alignment horizontal="left" vertical="center" readingOrder="1"/>
    </xf>
    <xf numFmtId="49" fontId="5" fillId="0" borderId="7" xfId="0" applyNumberFormat="1" applyFont="1" applyFill="1" applyBorder="1" applyAlignment="1">
      <alignment horizontal="center" vertical="center" readingOrder="1"/>
    </xf>
    <xf numFmtId="1" fontId="5" fillId="0" borderId="7" xfId="0" applyNumberFormat="1" applyFont="1" applyFill="1" applyBorder="1" applyAlignment="1">
      <alignment horizontal="center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9" fillId="0" borderId="7" xfId="0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7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1" fontId="10" fillId="0" borderId="1" xfId="0" applyNumberFormat="1" applyFont="1" applyFill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left" vertical="center" readingOrder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49" fontId="14" fillId="0" borderId="1" xfId="0" applyNumberFormat="1" applyFont="1" applyFill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view="pageBreakPreview" zoomScale="175" zoomScaleNormal="175" zoomScaleSheetLayoutView="175" workbookViewId="0">
      <selection activeCell="E65" sqref="E65"/>
    </sheetView>
  </sheetViews>
  <sheetFormatPr defaultRowHeight="15" x14ac:dyDescent="0.25"/>
  <cols>
    <col min="1" max="1" width="9.28515625" style="18" customWidth="1"/>
    <col min="2" max="2" width="51" style="20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46" t="s">
        <v>11</v>
      </c>
      <c r="B1" s="46"/>
      <c r="C1" s="46"/>
      <c r="D1" s="46"/>
      <c r="E1" s="46"/>
    </row>
    <row r="2" spans="1:6" ht="20.25" customHeight="1" thickBot="1" x14ac:dyDescent="0.3">
      <c r="A2" s="47"/>
      <c r="B2" s="47"/>
      <c r="C2" s="47"/>
      <c r="D2" s="47"/>
      <c r="E2" s="47"/>
    </row>
    <row r="3" spans="1:6" ht="24.95" customHeight="1" thickTop="1" thickBot="1" x14ac:dyDescent="0.3">
      <c r="A3" s="17" t="s">
        <v>0</v>
      </c>
      <c r="B3" s="11" t="s">
        <v>1</v>
      </c>
      <c r="C3" s="10" t="s">
        <v>2</v>
      </c>
      <c r="D3" s="12" t="s">
        <v>3</v>
      </c>
      <c r="E3" s="10" t="s">
        <v>4</v>
      </c>
    </row>
    <row r="4" spans="1:6" s="14" customFormat="1" ht="9" thickTop="1" x14ac:dyDescent="0.25">
      <c r="A4" s="29"/>
      <c r="B4" s="21"/>
      <c r="C4" s="22"/>
      <c r="D4" s="22"/>
      <c r="E4" s="23"/>
      <c r="F4" s="13"/>
    </row>
    <row r="5" spans="1:6" s="14" customFormat="1" ht="12.75" x14ac:dyDescent="0.25">
      <c r="A5" s="35"/>
      <c r="B5" s="16" t="s">
        <v>15</v>
      </c>
      <c r="C5" s="36"/>
      <c r="D5" s="36"/>
      <c r="E5" s="37"/>
      <c r="F5" s="13"/>
    </row>
    <row r="6" spans="1:6" s="14" customFormat="1" ht="15.75" customHeight="1" x14ac:dyDescent="0.25">
      <c r="A6" s="42">
        <v>1</v>
      </c>
      <c r="B6" s="38" t="s">
        <v>29</v>
      </c>
      <c r="C6" s="39" t="s">
        <v>8</v>
      </c>
      <c r="D6" s="39">
        <v>8</v>
      </c>
      <c r="E6" s="37"/>
      <c r="F6" s="13"/>
    </row>
    <row r="7" spans="1:6" s="14" customFormat="1" ht="15.75" customHeight="1" x14ac:dyDescent="0.25">
      <c r="A7" s="44">
        <v>2</v>
      </c>
      <c r="B7" s="38" t="s">
        <v>64</v>
      </c>
      <c r="C7" s="39" t="s">
        <v>8</v>
      </c>
      <c r="D7" s="39">
        <v>7</v>
      </c>
      <c r="E7" s="37"/>
      <c r="F7" s="13"/>
    </row>
    <row r="8" spans="1:6" s="14" customFormat="1" ht="15.75" customHeight="1" x14ac:dyDescent="0.25">
      <c r="A8" s="44">
        <v>3</v>
      </c>
      <c r="B8" s="38" t="s">
        <v>30</v>
      </c>
      <c r="C8" s="39" t="s">
        <v>8</v>
      </c>
      <c r="D8" s="39">
        <v>1</v>
      </c>
      <c r="E8" s="37"/>
      <c r="F8" s="13"/>
    </row>
    <row r="9" spans="1:6" s="14" customFormat="1" ht="15.75" customHeight="1" x14ac:dyDescent="0.25">
      <c r="A9" s="44">
        <v>4</v>
      </c>
      <c r="B9" s="38" t="s">
        <v>16</v>
      </c>
      <c r="C9" s="39" t="s">
        <v>8</v>
      </c>
      <c r="D9" s="39">
        <v>129</v>
      </c>
      <c r="E9" s="37"/>
      <c r="F9" s="13"/>
    </row>
    <row r="10" spans="1:6" s="14" customFormat="1" ht="15" customHeight="1" x14ac:dyDescent="0.25">
      <c r="A10" s="44">
        <v>5</v>
      </c>
      <c r="B10" s="38" t="s">
        <v>39</v>
      </c>
      <c r="C10" s="39" t="s">
        <v>8</v>
      </c>
      <c r="D10" s="39">
        <v>299</v>
      </c>
      <c r="E10" s="37"/>
      <c r="F10" s="13"/>
    </row>
    <row r="11" spans="1:6" s="14" customFormat="1" ht="18" customHeight="1" x14ac:dyDescent="0.25">
      <c r="A11" s="44">
        <v>6</v>
      </c>
      <c r="B11" s="34" t="s">
        <v>22</v>
      </c>
      <c r="C11" s="39" t="s">
        <v>8</v>
      </c>
      <c r="D11" s="39">
        <f>SUM(D6:D10)</f>
        <v>444</v>
      </c>
      <c r="E11" s="37"/>
      <c r="F11" s="13"/>
    </row>
    <row r="12" spans="1:6" s="14" customFormat="1" ht="7.5" customHeight="1" x14ac:dyDescent="0.25">
      <c r="A12" s="42"/>
      <c r="B12" s="34"/>
      <c r="C12" s="39"/>
      <c r="D12" s="39"/>
      <c r="E12" s="37"/>
      <c r="F12" s="13"/>
    </row>
    <row r="13" spans="1:6" s="14" customFormat="1" ht="21" customHeight="1" x14ac:dyDescent="0.25">
      <c r="A13" s="42" t="s">
        <v>27</v>
      </c>
      <c r="B13" s="38" t="s">
        <v>17</v>
      </c>
      <c r="C13" s="9" t="s">
        <v>5</v>
      </c>
      <c r="D13" s="9">
        <v>1</v>
      </c>
      <c r="E13" s="37"/>
      <c r="F13" s="13"/>
    </row>
    <row r="14" spans="1:6" s="14" customFormat="1" ht="21" customHeight="1" x14ac:dyDescent="0.25">
      <c r="A14" s="48" t="s">
        <v>18</v>
      </c>
      <c r="B14" s="38" t="s">
        <v>40</v>
      </c>
      <c r="C14" s="9" t="s">
        <v>5</v>
      </c>
      <c r="D14" s="9">
        <v>1</v>
      </c>
      <c r="E14" s="37"/>
      <c r="F14" s="13"/>
    </row>
    <row r="15" spans="1:6" s="14" customFormat="1" ht="21" customHeight="1" x14ac:dyDescent="0.25">
      <c r="A15" s="48"/>
      <c r="B15" s="38" t="s">
        <v>41</v>
      </c>
      <c r="C15" s="9" t="s">
        <v>5</v>
      </c>
      <c r="D15" s="9">
        <v>1</v>
      </c>
      <c r="E15" s="37"/>
      <c r="F15" s="13"/>
    </row>
    <row r="16" spans="1:6" s="14" customFormat="1" ht="18.75" customHeight="1" x14ac:dyDescent="0.25">
      <c r="A16" s="48" t="s">
        <v>26</v>
      </c>
      <c r="B16" s="38" t="s">
        <v>40</v>
      </c>
      <c r="C16" s="9" t="s">
        <v>5</v>
      </c>
      <c r="D16" s="9">
        <v>2</v>
      </c>
      <c r="E16" s="37"/>
      <c r="F16" s="13"/>
    </row>
    <row r="17" spans="1:6" s="14" customFormat="1" ht="18.75" customHeight="1" x14ac:dyDescent="0.25">
      <c r="A17" s="48"/>
      <c r="B17" s="38" t="s">
        <v>41</v>
      </c>
      <c r="C17" s="9" t="s">
        <v>5</v>
      </c>
      <c r="D17" s="9">
        <v>1</v>
      </c>
      <c r="E17" s="37"/>
      <c r="F17" s="13"/>
    </row>
    <row r="18" spans="1:6" s="14" customFormat="1" ht="18.75" customHeight="1" x14ac:dyDescent="0.25">
      <c r="A18" s="49" t="s">
        <v>32</v>
      </c>
      <c r="B18" s="38" t="s">
        <v>66</v>
      </c>
      <c r="C18" s="9" t="s">
        <v>5</v>
      </c>
      <c r="D18" s="9">
        <v>2</v>
      </c>
      <c r="E18" s="37"/>
      <c r="F18" s="13"/>
    </row>
    <row r="19" spans="1:6" s="14" customFormat="1" ht="18.75" customHeight="1" x14ac:dyDescent="0.25">
      <c r="A19" s="50"/>
      <c r="B19" s="38" t="s">
        <v>67</v>
      </c>
      <c r="C19" s="9" t="s">
        <v>5</v>
      </c>
      <c r="D19" s="9">
        <v>1</v>
      </c>
      <c r="E19" s="37"/>
      <c r="F19" s="13"/>
    </row>
    <row r="20" spans="1:6" s="14" customFormat="1" ht="18.75" customHeight="1" x14ac:dyDescent="0.25">
      <c r="A20" s="50"/>
      <c r="B20" s="38" t="s">
        <v>68</v>
      </c>
      <c r="C20" s="9" t="s">
        <v>5</v>
      </c>
      <c r="D20" s="9">
        <v>1</v>
      </c>
      <c r="E20" s="37"/>
      <c r="F20" s="13"/>
    </row>
    <row r="21" spans="1:6" s="14" customFormat="1" ht="18.75" customHeight="1" x14ac:dyDescent="0.25">
      <c r="A21" s="50"/>
      <c r="B21" s="38" t="s">
        <v>69</v>
      </c>
      <c r="C21" s="9" t="s">
        <v>5</v>
      </c>
      <c r="D21" s="9">
        <v>1</v>
      </c>
      <c r="E21" s="37"/>
      <c r="F21" s="13"/>
    </row>
    <row r="22" spans="1:6" s="14" customFormat="1" ht="18.75" customHeight="1" x14ac:dyDescent="0.25">
      <c r="A22" s="50"/>
      <c r="B22" s="38" t="s">
        <v>40</v>
      </c>
      <c r="C22" s="9" t="s">
        <v>5</v>
      </c>
      <c r="D22" s="9">
        <v>1</v>
      </c>
      <c r="E22" s="37"/>
      <c r="F22" s="13"/>
    </row>
    <row r="23" spans="1:6" s="14" customFormat="1" ht="18.75" customHeight="1" x14ac:dyDescent="0.25">
      <c r="A23" s="50"/>
      <c r="B23" s="38" t="s">
        <v>70</v>
      </c>
      <c r="C23" s="9" t="s">
        <v>5</v>
      </c>
      <c r="D23" s="9">
        <v>1</v>
      </c>
      <c r="E23" s="37"/>
      <c r="F23" s="13"/>
    </row>
    <row r="24" spans="1:6" s="14" customFormat="1" ht="18.75" customHeight="1" x14ac:dyDescent="0.25">
      <c r="A24" s="51"/>
      <c r="B24" s="38" t="s">
        <v>71</v>
      </c>
      <c r="C24" s="9" t="s">
        <v>5</v>
      </c>
      <c r="D24" s="9">
        <v>1</v>
      </c>
      <c r="E24" s="37"/>
      <c r="F24" s="13"/>
    </row>
    <row r="25" spans="1:6" s="14" customFormat="1" ht="18.75" customHeight="1" x14ac:dyDescent="0.25">
      <c r="A25" s="42" t="s">
        <v>34</v>
      </c>
      <c r="B25" s="38" t="s">
        <v>33</v>
      </c>
      <c r="C25" s="9" t="s">
        <v>5</v>
      </c>
      <c r="D25" s="9">
        <v>1</v>
      </c>
      <c r="E25" s="37"/>
      <c r="F25" s="13"/>
    </row>
    <row r="26" spans="1:6" s="14" customFormat="1" ht="18.75" customHeight="1" x14ac:dyDescent="0.25">
      <c r="A26" s="49" t="s">
        <v>36</v>
      </c>
      <c r="B26" s="38" t="s">
        <v>58</v>
      </c>
      <c r="C26" s="9" t="s">
        <v>5</v>
      </c>
      <c r="D26" s="9">
        <v>1</v>
      </c>
      <c r="E26" s="37"/>
      <c r="F26" s="13"/>
    </row>
    <row r="27" spans="1:6" s="14" customFormat="1" ht="18.75" customHeight="1" x14ac:dyDescent="0.25">
      <c r="A27" s="51"/>
      <c r="B27" s="38" t="s">
        <v>42</v>
      </c>
      <c r="C27" s="9" t="s">
        <v>5</v>
      </c>
      <c r="D27" s="9">
        <v>1</v>
      </c>
      <c r="E27" s="37"/>
      <c r="F27" s="13"/>
    </row>
    <row r="28" spans="1:6" s="14" customFormat="1" ht="18.75" customHeight="1" x14ac:dyDescent="0.25">
      <c r="A28" s="48" t="s">
        <v>37</v>
      </c>
      <c r="B28" s="38" t="s">
        <v>43</v>
      </c>
      <c r="C28" s="9" t="s">
        <v>5</v>
      </c>
      <c r="D28" s="9">
        <v>4</v>
      </c>
      <c r="E28" s="37"/>
      <c r="F28" s="13"/>
    </row>
    <row r="29" spans="1:6" s="14" customFormat="1" ht="18.75" customHeight="1" x14ac:dyDescent="0.25">
      <c r="A29" s="48"/>
      <c r="B29" s="38" t="s">
        <v>44</v>
      </c>
      <c r="C29" s="9" t="s">
        <v>5</v>
      </c>
      <c r="D29" s="9">
        <v>3</v>
      </c>
      <c r="E29" s="37"/>
      <c r="F29" s="13"/>
    </row>
    <row r="30" spans="1:6" s="14" customFormat="1" ht="18.75" customHeight="1" x14ac:dyDescent="0.25">
      <c r="A30" s="48"/>
      <c r="B30" s="38" t="s">
        <v>45</v>
      </c>
      <c r="C30" s="9" t="s">
        <v>5</v>
      </c>
      <c r="D30" s="9">
        <v>3</v>
      </c>
      <c r="E30" s="37"/>
      <c r="F30" s="13"/>
    </row>
    <row r="31" spans="1:6" s="14" customFormat="1" ht="18.75" customHeight="1" x14ac:dyDescent="0.25">
      <c r="A31" s="48"/>
      <c r="B31" s="38" t="s">
        <v>46</v>
      </c>
      <c r="C31" s="9" t="s">
        <v>5</v>
      </c>
      <c r="D31" s="9">
        <v>1</v>
      </c>
      <c r="E31" s="37"/>
      <c r="F31" s="13"/>
    </row>
    <row r="32" spans="1:6" s="14" customFormat="1" ht="30" customHeight="1" x14ac:dyDescent="0.25">
      <c r="A32" s="42" t="s">
        <v>79</v>
      </c>
      <c r="B32" s="38" t="s">
        <v>47</v>
      </c>
      <c r="C32" s="9" t="s">
        <v>5</v>
      </c>
      <c r="D32" s="9">
        <v>1</v>
      </c>
      <c r="E32" s="37"/>
      <c r="F32" s="13"/>
    </row>
    <row r="33" spans="1:6" s="14" customFormat="1" ht="30" customHeight="1" x14ac:dyDescent="0.25">
      <c r="A33" s="49" t="s">
        <v>80</v>
      </c>
      <c r="B33" s="38" t="s">
        <v>47</v>
      </c>
      <c r="C33" s="9" t="s">
        <v>5</v>
      </c>
      <c r="D33" s="9">
        <v>1</v>
      </c>
      <c r="E33" s="37"/>
      <c r="F33" s="13"/>
    </row>
    <row r="34" spans="1:6" s="14" customFormat="1" ht="30" customHeight="1" x14ac:dyDescent="0.25">
      <c r="A34" s="50"/>
      <c r="B34" s="38" t="s">
        <v>43</v>
      </c>
      <c r="C34" s="9" t="s">
        <v>5</v>
      </c>
      <c r="D34" s="9">
        <v>2</v>
      </c>
      <c r="E34" s="37"/>
      <c r="F34" s="13"/>
    </row>
    <row r="35" spans="1:6" s="14" customFormat="1" ht="30" customHeight="1" x14ac:dyDescent="0.25">
      <c r="A35" s="50"/>
      <c r="B35" s="38" t="s">
        <v>81</v>
      </c>
      <c r="C35" s="9" t="s">
        <v>5</v>
      </c>
      <c r="D35" s="9">
        <v>1</v>
      </c>
      <c r="E35" s="37"/>
      <c r="F35" s="13"/>
    </row>
    <row r="36" spans="1:6" s="14" customFormat="1" ht="30" customHeight="1" x14ac:dyDescent="0.25">
      <c r="A36" s="50"/>
      <c r="B36" s="38" t="s">
        <v>19</v>
      </c>
      <c r="C36" s="9" t="s">
        <v>5</v>
      </c>
      <c r="D36" s="9">
        <v>2</v>
      </c>
      <c r="E36" s="37"/>
      <c r="F36" s="13"/>
    </row>
    <row r="37" spans="1:6" s="14" customFormat="1" ht="30" customHeight="1" x14ac:dyDescent="0.25">
      <c r="A37" s="50"/>
      <c r="B37" s="38" t="s">
        <v>20</v>
      </c>
      <c r="C37" s="9" t="s">
        <v>5</v>
      </c>
      <c r="D37" s="9">
        <v>1</v>
      </c>
      <c r="E37" s="37"/>
      <c r="F37" s="13"/>
    </row>
    <row r="38" spans="1:6" s="14" customFormat="1" ht="30" customHeight="1" x14ac:dyDescent="0.25">
      <c r="A38" s="51"/>
      <c r="B38" s="38" t="s">
        <v>82</v>
      </c>
      <c r="C38" s="9" t="s">
        <v>5</v>
      </c>
      <c r="D38" s="9">
        <v>1</v>
      </c>
      <c r="E38" s="37"/>
      <c r="F38" s="13"/>
    </row>
    <row r="39" spans="1:6" s="14" customFormat="1" ht="18.75" customHeight="1" x14ac:dyDescent="0.25">
      <c r="A39" s="48" t="s">
        <v>48</v>
      </c>
      <c r="B39" s="38" t="s">
        <v>49</v>
      </c>
      <c r="C39" s="9" t="s">
        <v>5</v>
      </c>
      <c r="D39" s="9">
        <v>1</v>
      </c>
      <c r="E39" s="37"/>
      <c r="F39" s="13"/>
    </row>
    <row r="40" spans="1:6" s="14" customFormat="1" ht="18.75" customHeight="1" x14ac:dyDescent="0.25">
      <c r="A40" s="48"/>
      <c r="B40" s="38" t="s">
        <v>50</v>
      </c>
      <c r="C40" s="9" t="s">
        <v>5</v>
      </c>
      <c r="D40" s="9">
        <v>2</v>
      </c>
      <c r="E40" s="37"/>
      <c r="F40" s="13"/>
    </row>
    <row r="41" spans="1:6" s="14" customFormat="1" ht="18.75" customHeight="1" x14ac:dyDescent="0.25">
      <c r="A41" s="48"/>
      <c r="B41" s="38" t="s">
        <v>51</v>
      </c>
      <c r="C41" s="9" t="s">
        <v>5</v>
      </c>
      <c r="D41" s="9">
        <v>2</v>
      </c>
      <c r="E41" s="37"/>
      <c r="F41" s="13"/>
    </row>
    <row r="42" spans="1:6" s="14" customFormat="1" ht="18.75" customHeight="1" x14ac:dyDescent="0.25">
      <c r="A42" s="48"/>
      <c r="B42" s="38" t="s">
        <v>52</v>
      </c>
      <c r="C42" s="9" t="s">
        <v>5</v>
      </c>
      <c r="D42" s="9">
        <v>1</v>
      </c>
      <c r="E42" s="37"/>
      <c r="F42" s="13"/>
    </row>
    <row r="43" spans="1:6" s="14" customFormat="1" ht="18.75" customHeight="1" x14ac:dyDescent="0.25">
      <c r="A43" s="48"/>
      <c r="B43" s="38" t="s">
        <v>53</v>
      </c>
      <c r="C43" s="9" t="s">
        <v>5</v>
      </c>
      <c r="D43" s="9">
        <v>1</v>
      </c>
      <c r="E43" s="37"/>
      <c r="F43" s="13"/>
    </row>
    <row r="44" spans="1:6" s="14" customFormat="1" ht="18.75" customHeight="1" x14ac:dyDescent="0.25">
      <c r="A44" s="48" t="s">
        <v>54</v>
      </c>
      <c r="B44" s="38" t="s">
        <v>43</v>
      </c>
      <c r="C44" s="9" t="s">
        <v>5</v>
      </c>
      <c r="D44" s="9">
        <v>2</v>
      </c>
      <c r="E44" s="37"/>
      <c r="F44" s="13"/>
    </row>
    <row r="45" spans="1:6" s="14" customFormat="1" ht="18.75" customHeight="1" x14ac:dyDescent="0.25">
      <c r="A45" s="48"/>
      <c r="B45" s="38" t="s">
        <v>44</v>
      </c>
      <c r="C45" s="9" t="s">
        <v>5</v>
      </c>
      <c r="D45" s="9">
        <v>2</v>
      </c>
      <c r="E45" s="37"/>
      <c r="F45" s="13"/>
    </row>
    <row r="46" spans="1:6" s="14" customFormat="1" ht="18.75" customHeight="1" x14ac:dyDescent="0.25">
      <c r="A46" s="48"/>
      <c r="B46" s="38" t="s">
        <v>45</v>
      </c>
      <c r="C46" s="9" t="s">
        <v>5</v>
      </c>
      <c r="D46" s="9">
        <v>2</v>
      </c>
      <c r="E46" s="37"/>
      <c r="F46" s="13"/>
    </row>
    <row r="47" spans="1:6" s="14" customFormat="1" ht="18.75" customHeight="1" x14ac:dyDescent="0.25">
      <c r="A47" s="48"/>
      <c r="B47" s="38" t="s">
        <v>55</v>
      </c>
      <c r="C47" s="9" t="s">
        <v>5</v>
      </c>
      <c r="D47" s="9">
        <v>1</v>
      </c>
      <c r="E47" s="37"/>
      <c r="F47" s="13"/>
    </row>
    <row r="48" spans="1:6" s="14" customFormat="1" ht="18.75" customHeight="1" x14ac:dyDescent="0.25">
      <c r="A48" s="48"/>
      <c r="B48" s="38" t="s">
        <v>28</v>
      </c>
      <c r="C48" s="9" t="s">
        <v>5</v>
      </c>
      <c r="D48" s="9">
        <v>1</v>
      </c>
      <c r="E48" s="37"/>
      <c r="F48" s="13"/>
    </row>
    <row r="49" spans="1:6" s="14" customFormat="1" ht="18.75" customHeight="1" x14ac:dyDescent="0.25">
      <c r="A49" s="48"/>
      <c r="B49" s="38" t="s">
        <v>20</v>
      </c>
      <c r="C49" s="9" t="s">
        <v>5</v>
      </c>
      <c r="D49" s="9">
        <v>1</v>
      </c>
      <c r="E49" s="37"/>
      <c r="F49" s="13"/>
    </row>
    <row r="50" spans="1:6" s="14" customFormat="1" ht="18.75" customHeight="1" x14ac:dyDescent="0.25">
      <c r="A50" s="48"/>
      <c r="B50" s="38" t="s">
        <v>19</v>
      </c>
      <c r="C50" s="9" t="s">
        <v>5</v>
      </c>
      <c r="D50" s="9">
        <v>2</v>
      </c>
      <c r="E50" s="37"/>
      <c r="F50" s="13"/>
    </row>
    <row r="51" spans="1:6" s="14" customFormat="1" ht="18.75" customHeight="1" x14ac:dyDescent="0.25">
      <c r="A51" s="48" t="s">
        <v>57</v>
      </c>
      <c r="B51" s="38" t="s">
        <v>43</v>
      </c>
      <c r="C51" s="9" t="s">
        <v>5</v>
      </c>
      <c r="D51" s="9">
        <v>2</v>
      </c>
      <c r="E51" s="37"/>
      <c r="F51" s="13"/>
    </row>
    <row r="52" spans="1:6" s="14" customFormat="1" ht="18.75" customHeight="1" x14ac:dyDescent="0.25">
      <c r="A52" s="48"/>
      <c r="B52" s="38" t="s">
        <v>81</v>
      </c>
      <c r="C52" s="9" t="s">
        <v>5</v>
      </c>
      <c r="D52" s="9">
        <v>1</v>
      </c>
      <c r="E52" s="37"/>
      <c r="F52" s="13"/>
    </row>
    <row r="53" spans="1:6" s="14" customFormat="1" ht="18.75" customHeight="1" x14ac:dyDescent="0.25">
      <c r="A53" s="48"/>
      <c r="B53" s="38" t="s">
        <v>19</v>
      </c>
      <c r="C53" s="9" t="s">
        <v>5</v>
      </c>
      <c r="D53" s="9">
        <v>2</v>
      </c>
      <c r="E53" s="37"/>
      <c r="F53" s="13"/>
    </row>
    <row r="54" spans="1:6" s="14" customFormat="1" ht="18.75" customHeight="1" x14ac:dyDescent="0.25">
      <c r="A54" s="48"/>
      <c r="B54" s="38" t="s">
        <v>20</v>
      </c>
      <c r="C54" s="9" t="s">
        <v>5</v>
      </c>
      <c r="D54" s="9">
        <v>1</v>
      </c>
      <c r="E54" s="37"/>
      <c r="F54" s="13"/>
    </row>
    <row r="55" spans="1:6" s="14" customFormat="1" ht="18.75" customHeight="1" x14ac:dyDescent="0.25">
      <c r="A55" s="48"/>
      <c r="B55" s="38" t="s">
        <v>82</v>
      </c>
      <c r="C55" s="9" t="s">
        <v>5</v>
      </c>
      <c r="D55" s="9">
        <v>1</v>
      </c>
      <c r="E55" s="37"/>
      <c r="F55" s="13"/>
    </row>
    <row r="56" spans="1:6" s="14" customFormat="1" ht="18.75" customHeight="1" x14ac:dyDescent="0.25">
      <c r="A56" s="49" t="s">
        <v>56</v>
      </c>
      <c r="B56" s="38" t="s">
        <v>17</v>
      </c>
      <c r="C56" s="9" t="s">
        <v>5</v>
      </c>
      <c r="D56" s="9">
        <v>1</v>
      </c>
      <c r="E56" s="37"/>
      <c r="F56" s="13"/>
    </row>
    <row r="57" spans="1:6" s="14" customFormat="1" ht="18.75" customHeight="1" x14ac:dyDescent="0.25">
      <c r="A57" s="50"/>
      <c r="B57" s="38" t="s">
        <v>19</v>
      </c>
      <c r="C57" s="9" t="s">
        <v>5</v>
      </c>
      <c r="D57" s="9">
        <v>2</v>
      </c>
      <c r="E57" s="37"/>
      <c r="F57" s="13"/>
    </row>
    <row r="58" spans="1:6" s="14" customFormat="1" ht="18.75" customHeight="1" x14ac:dyDescent="0.25">
      <c r="A58" s="50"/>
      <c r="B58" s="38" t="s">
        <v>20</v>
      </c>
      <c r="C58" s="9" t="s">
        <v>5</v>
      </c>
      <c r="D58" s="9">
        <v>2</v>
      </c>
      <c r="E58" s="37"/>
      <c r="F58" s="13"/>
    </row>
    <row r="59" spans="1:6" s="14" customFormat="1" ht="18.75" customHeight="1" x14ac:dyDescent="0.25">
      <c r="A59" s="50"/>
      <c r="B59" s="38" t="s">
        <v>28</v>
      </c>
      <c r="C59" s="9" t="s">
        <v>5</v>
      </c>
      <c r="D59" s="9">
        <v>1</v>
      </c>
      <c r="E59" s="37"/>
      <c r="F59" s="13"/>
    </row>
    <row r="60" spans="1:6" s="14" customFormat="1" ht="18.75" customHeight="1" x14ac:dyDescent="0.25">
      <c r="A60" s="50"/>
      <c r="B60" s="38" t="s">
        <v>73</v>
      </c>
      <c r="C60" s="9" t="s">
        <v>5</v>
      </c>
      <c r="D60" s="9">
        <v>1</v>
      </c>
      <c r="E60" s="37"/>
      <c r="F60" s="13"/>
    </row>
    <row r="61" spans="1:6" s="14" customFormat="1" ht="18.75" customHeight="1" x14ac:dyDescent="0.25">
      <c r="A61" s="50"/>
      <c r="B61" s="38" t="s">
        <v>77</v>
      </c>
      <c r="C61" s="9" t="s">
        <v>5</v>
      </c>
      <c r="D61" s="9">
        <v>2</v>
      </c>
      <c r="E61" s="37"/>
      <c r="F61" s="13"/>
    </row>
    <row r="62" spans="1:6" s="14" customFormat="1" ht="18.75" customHeight="1" x14ac:dyDescent="0.25">
      <c r="A62" s="50"/>
      <c r="B62" s="38" t="s">
        <v>78</v>
      </c>
      <c r="C62" s="9" t="s">
        <v>5</v>
      </c>
      <c r="D62" s="9">
        <v>1</v>
      </c>
      <c r="E62" s="37"/>
      <c r="F62" s="13"/>
    </row>
    <row r="63" spans="1:6" s="14" customFormat="1" ht="18.75" customHeight="1" x14ac:dyDescent="0.25">
      <c r="A63" s="50"/>
      <c r="B63" s="38" t="s">
        <v>35</v>
      </c>
      <c r="C63" s="9" t="s">
        <v>5</v>
      </c>
      <c r="D63" s="9">
        <v>2</v>
      </c>
      <c r="E63" s="37"/>
      <c r="F63" s="13"/>
    </row>
    <row r="64" spans="1:6" s="14" customFormat="1" ht="18.75" customHeight="1" x14ac:dyDescent="0.25">
      <c r="A64" s="50"/>
      <c r="B64" s="38" t="s">
        <v>72</v>
      </c>
      <c r="C64" s="9" t="s">
        <v>5</v>
      </c>
      <c r="D64" s="9">
        <v>1</v>
      </c>
      <c r="E64" s="37"/>
      <c r="F64" s="13"/>
    </row>
    <row r="65" spans="1:6" s="14" customFormat="1" ht="18.75" customHeight="1" x14ac:dyDescent="0.25">
      <c r="A65" s="50"/>
      <c r="B65" s="38" t="s">
        <v>83</v>
      </c>
      <c r="C65" s="9" t="s">
        <v>5</v>
      </c>
      <c r="D65" s="9">
        <v>1</v>
      </c>
      <c r="E65" s="37"/>
      <c r="F65" s="13"/>
    </row>
    <row r="66" spans="1:6" s="14" customFormat="1" ht="18.75" customHeight="1" x14ac:dyDescent="0.25">
      <c r="A66" s="50"/>
      <c r="B66" s="38" t="s">
        <v>69</v>
      </c>
      <c r="C66" s="9" t="s">
        <v>5</v>
      </c>
      <c r="D66" s="9">
        <v>1</v>
      </c>
      <c r="E66" s="37"/>
      <c r="F66" s="13"/>
    </row>
    <row r="67" spans="1:6" s="14" customFormat="1" ht="18.75" customHeight="1" x14ac:dyDescent="0.25">
      <c r="A67" s="50"/>
      <c r="B67" s="38" t="s">
        <v>67</v>
      </c>
      <c r="C67" s="9" t="s">
        <v>5</v>
      </c>
      <c r="D67" s="9">
        <v>1</v>
      </c>
      <c r="E67" s="37"/>
      <c r="F67" s="13"/>
    </row>
    <row r="68" spans="1:6" s="14" customFormat="1" ht="18.75" customHeight="1" x14ac:dyDescent="0.25">
      <c r="A68" s="51"/>
      <c r="B68" s="38" t="s">
        <v>84</v>
      </c>
      <c r="C68" s="9" t="s">
        <v>5</v>
      </c>
      <c r="D68" s="9">
        <v>1</v>
      </c>
      <c r="E68" s="37"/>
      <c r="F68" s="13"/>
    </row>
    <row r="69" spans="1:6" s="14" customFormat="1" ht="18.75" customHeight="1" x14ac:dyDescent="0.25">
      <c r="A69" s="42" t="s">
        <v>59</v>
      </c>
      <c r="B69" s="38" t="s">
        <v>60</v>
      </c>
      <c r="C69" s="9" t="s">
        <v>5</v>
      </c>
      <c r="D69" s="9">
        <v>1</v>
      </c>
      <c r="E69" s="37"/>
      <c r="F69" s="13"/>
    </row>
    <row r="70" spans="1:6" s="14" customFormat="1" ht="18.75" customHeight="1" x14ac:dyDescent="0.25">
      <c r="A70" s="44" t="s">
        <v>74</v>
      </c>
      <c r="B70" s="38" t="s">
        <v>75</v>
      </c>
      <c r="C70" s="9" t="s">
        <v>5</v>
      </c>
      <c r="D70" s="9">
        <v>1</v>
      </c>
      <c r="E70" s="37"/>
      <c r="F70" s="13"/>
    </row>
    <row r="71" spans="1:6" s="14" customFormat="1" ht="8.25" customHeight="1" x14ac:dyDescent="0.25">
      <c r="A71" s="35"/>
      <c r="B71" s="40"/>
      <c r="C71" s="9"/>
      <c r="D71" s="9"/>
      <c r="E71" s="37"/>
      <c r="F71" s="13"/>
    </row>
    <row r="72" spans="1:6" ht="15.75" customHeight="1" x14ac:dyDescent="0.25">
      <c r="A72" s="15"/>
      <c r="B72" s="16" t="s">
        <v>9</v>
      </c>
      <c r="C72" s="15"/>
      <c r="D72" s="9"/>
      <c r="E72" s="6"/>
    </row>
    <row r="73" spans="1:6" ht="15.75" customHeight="1" x14ac:dyDescent="0.25">
      <c r="A73" s="15">
        <v>1</v>
      </c>
      <c r="B73" s="19" t="s">
        <v>76</v>
      </c>
      <c r="C73" s="15" t="s">
        <v>8</v>
      </c>
      <c r="D73" s="9">
        <v>7</v>
      </c>
      <c r="E73" s="6"/>
    </row>
    <row r="74" spans="1:6" ht="20.100000000000001" customHeight="1" x14ac:dyDescent="0.25">
      <c r="A74" s="42">
        <v>2</v>
      </c>
      <c r="B74" s="19" t="s">
        <v>12</v>
      </c>
      <c r="C74" s="15" t="s">
        <v>8</v>
      </c>
      <c r="D74" s="9">
        <v>70</v>
      </c>
      <c r="E74" s="6"/>
    </row>
    <row r="75" spans="1:6" ht="20.100000000000001" customHeight="1" x14ac:dyDescent="0.25">
      <c r="A75" s="42">
        <f>A74+1</f>
        <v>3</v>
      </c>
      <c r="B75" s="19" t="s">
        <v>13</v>
      </c>
      <c r="C75" s="15" t="s">
        <v>8</v>
      </c>
      <c r="D75" s="9">
        <v>135</v>
      </c>
      <c r="E75" s="6"/>
    </row>
    <row r="76" spans="1:6" ht="20.100000000000001" customHeight="1" x14ac:dyDescent="0.25">
      <c r="A76" s="42">
        <f>A75+1</f>
        <v>4</v>
      </c>
      <c r="B76" s="19" t="s">
        <v>10</v>
      </c>
      <c r="C76" s="15" t="s">
        <v>8</v>
      </c>
      <c r="D76" s="9">
        <v>195</v>
      </c>
      <c r="E76" s="6"/>
    </row>
    <row r="77" spans="1:6" ht="20.100000000000001" customHeight="1" x14ac:dyDescent="0.25">
      <c r="A77" s="42">
        <f t="shared" ref="A77:A86" si="0">A76+1</f>
        <v>5</v>
      </c>
      <c r="B77" s="19" t="s">
        <v>14</v>
      </c>
      <c r="C77" s="15" t="s">
        <v>8</v>
      </c>
      <c r="D77" s="9">
        <v>184</v>
      </c>
      <c r="E77" s="6"/>
    </row>
    <row r="78" spans="1:6" ht="20.100000000000001" customHeight="1" x14ac:dyDescent="0.25">
      <c r="A78" s="42">
        <f t="shared" si="0"/>
        <v>6</v>
      </c>
      <c r="B78" s="19" t="s">
        <v>61</v>
      </c>
      <c r="C78" s="15" t="s">
        <v>8</v>
      </c>
      <c r="D78" s="9">
        <v>577</v>
      </c>
      <c r="E78" s="6"/>
    </row>
    <row r="79" spans="1:6" ht="20.100000000000001" customHeight="1" x14ac:dyDescent="0.25">
      <c r="A79" s="42">
        <f t="shared" si="0"/>
        <v>7</v>
      </c>
      <c r="B79" s="34" t="s">
        <v>23</v>
      </c>
      <c r="C79" s="9" t="s">
        <v>8</v>
      </c>
      <c r="D79" s="9">
        <f>SUM(D74:D78)</f>
        <v>1161</v>
      </c>
      <c r="E79" s="6"/>
    </row>
    <row r="80" spans="1:6" ht="35.1" customHeight="1" x14ac:dyDescent="0.25">
      <c r="A80" s="42">
        <f t="shared" si="0"/>
        <v>8</v>
      </c>
      <c r="B80" s="19" t="s">
        <v>31</v>
      </c>
      <c r="C80" s="9" t="s">
        <v>5</v>
      </c>
      <c r="D80" s="9">
        <v>5</v>
      </c>
      <c r="E80" s="6"/>
    </row>
    <row r="81" spans="1:6" ht="35.1" customHeight="1" x14ac:dyDescent="0.25">
      <c r="A81" s="42">
        <f t="shared" si="0"/>
        <v>9</v>
      </c>
      <c r="B81" s="19" t="s">
        <v>62</v>
      </c>
      <c r="C81" s="9" t="s">
        <v>5</v>
      </c>
      <c r="D81" s="9">
        <v>16</v>
      </c>
      <c r="E81" s="6"/>
    </row>
    <row r="82" spans="1:6" ht="35.1" customHeight="1" x14ac:dyDescent="0.25">
      <c r="A82" s="42">
        <f t="shared" si="0"/>
        <v>10</v>
      </c>
      <c r="B82" s="43" t="s">
        <v>38</v>
      </c>
      <c r="C82" s="9" t="s">
        <v>5</v>
      </c>
      <c r="D82" s="9">
        <v>8</v>
      </c>
      <c r="E82" s="6"/>
    </row>
    <row r="83" spans="1:6" ht="35.1" customHeight="1" x14ac:dyDescent="0.25">
      <c r="A83" s="42">
        <f t="shared" si="0"/>
        <v>11</v>
      </c>
      <c r="B83" s="43" t="s">
        <v>63</v>
      </c>
      <c r="C83" s="9" t="s">
        <v>5</v>
      </c>
      <c r="D83" s="9">
        <v>13</v>
      </c>
      <c r="E83" s="6"/>
    </row>
    <row r="84" spans="1:6" ht="41.25" customHeight="1" x14ac:dyDescent="0.25">
      <c r="A84" s="44">
        <f t="shared" si="0"/>
        <v>12</v>
      </c>
      <c r="B84" s="41" t="s">
        <v>65</v>
      </c>
      <c r="C84" s="9" t="s">
        <v>5</v>
      </c>
      <c r="D84" s="9">
        <v>1</v>
      </c>
      <c r="E84" s="6"/>
    </row>
    <row r="85" spans="1:6" ht="40.5" customHeight="1" x14ac:dyDescent="0.25">
      <c r="A85" s="44">
        <f t="shared" si="0"/>
        <v>13</v>
      </c>
      <c r="B85" s="41" t="s">
        <v>21</v>
      </c>
      <c r="C85" s="9" t="s">
        <v>5</v>
      </c>
      <c r="D85" s="9">
        <v>17</v>
      </c>
      <c r="E85" s="6"/>
    </row>
    <row r="86" spans="1:6" ht="20.100000000000001" customHeight="1" x14ac:dyDescent="0.25">
      <c r="A86" s="44">
        <f t="shared" si="0"/>
        <v>14</v>
      </c>
      <c r="B86" s="41" t="s">
        <v>24</v>
      </c>
      <c r="C86" s="9" t="s">
        <v>25</v>
      </c>
      <c r="D86" s="9">
        <v>10</v>
      </c>
      <c r="E86" s="6"/>
    </row>
    <row r="87" spans="1:6" ht="4.5" customHeight="1" thickBot="1" x14ac:dyDescent="0.3">
      <c r="A87" s="32"/>
      <c r="B87" s="33"/>
      <c r="C87" s="24"/>
      <c r="D87" s="25"/>
      <c r="E87" s="31"/>
      <c r="F87" s="8"/>
    </row>
    <row r="88" spans="1:6" ht="20.100000000000001" customHeight="1" thickTop="1" x14ac:dyDescent="0.25">
      <c r="A88" s="30"/>
      <c r="B88" s="26"/>
      <c r="C88" s="27"/>
      <c r="D88" s="28"/>
      <c r="E88" s="7"/>
      <c r="F88" s="2"/>
    </row>
    <row r="89" spans="1:6" x14ac:dyDescent="0.25">
      <c r="A89" s="45" t="s">
        <v>6</v>
      </c>
      <c r="B89" s="45"/>
      <c r="C89" s="45"/>
      <c r="D89" s="45"/>
      <c r="E89" s="45"/>
      <c r="F89" s="2"/>
    </row>
    <row r="90" spans="1:6" ht="15" customHeight="1" x14ac:dyDescent="0.25">
      <c r="A90" s="45" t="s">
        <v>7</v>
      </c>
      <c r="B90" s="45"/>
      <c r="C90" s="45"/>
      <c r="D90" s="45"/>
      <c r="E90" s="45"/>
      <c r="F90" s="2"/>
    </row>
  </sheetData>
  <mergeCells count="13">
    <mergeCell ref="A89:E89"/>
    <mergeCell ref="A90:E90"/>
    <mergeCell ref="A1:E2"/>
    <mergeCell ref="A14:A15"/>
    <mergeCell ref="A16:A17"/>
    <mergeCell ref="A28:A31"/>
    <mergeCell ref="A39:A43"/>
    <mergeCell ref="A44:A50"/>
    <mergeCell ref="A51:A55"/>
    <mergeCell ref="A18:A24"/>
    <mergeCell ref="A26:A27"/>
    <mergeCell ref="A33:A38"/>
    <mergeCell ref="A56:A68"/>
  </mergeCells>
  <phoneticPr fontId="15" type="noConversion"/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 linn, K. E. von Baeri ja J. Liivi tänava vee- ja sademeveekanalisatsioonitorustik
Töö nr VK2040. Projekti staadium: Tööprojekt</oddHeader>
    <oddFooter>&amp;C&amp;P(&amp;N)</oddFooter>
  </headerFooter>
  <rowBreaks count="2" manualBreakCount="2">
    <brk id="24" max="4" man="1"/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2020-12-10T14:55:32Z</cp:lastPrinted>
  <dcterms:created xsi:type="dcterms:W3CDTF">2008-09-23T12:33:26Z</dcterms:created>
  <dcterms:modified xsi:type="dcterms:W3CDTF">2020-12-10T14:55:37Z</dcterms:modified>
</cp:coreProperties>
</file>