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Nõlvataguse\VK1858_TP_Nõlvataguse\8_Mahud-spetsid\"/>
    </mc:Choice>
  </mc:AlternateContent>
  <xr:revisionPtr revIDLastSave="0" documentId="13_ncr:1_{D7BE9175-FCEB-4F63-AD71-4B184BC4C502}" xr6:coauthVersionLast="41" xr6:coauthVersionMax="41" xr10:uidLastSave="{00000000-0000-0000-0000-000000000000}"/>
  <bookViews>
    <workbookView xWindow="28680" yWindow="-120" windowWidth="29040" windowHeight="17640" tabRatio="851" xr2:uid="{00000000-000D-0000-FFFF-FFFF00000000}"/>
  </bookViews>
  <sheets>
    <sheet name="Materjalid" sheetId="17" r:id="rId1"/>
  </sheets>
  <definedNames>
    <definedName name="_xlnm._FilterDatabase" localSheetId="0" hidden="1">Materjalid!$B$1:$B$37</definedName>
    <definedName name="_xlnm.Print_Area" localSheetId="0">Materjalid!$A$1:$E$37</definedName>
    <definedName name="_xlnm.Print_Titles" localSheetId="0">Materjalid!$3:$3</definedName>
  </definedNames>
  <calcPr calcId="181029"/>
</workbook>
</file>

<file path=xl/calcChain.xml><?xml version="1.0" encoding="utf-8"?>
<calcChain xmlns="http://schemas.openxmlformats.org/spreadsheetml/2006/main">
  <c r="A31" i="17" l="1"/>
  <c r="A32" i="17" s="1"/>
  <c r="A33" i="17" s="1"/>
  <c r="A34" i="17" s="1"/>
  <c r="D10" i="17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xr16:uid="{00000000-0015-0000-FFFF-FFFF01000000}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xr16:uid="{00000000-0015-0000-FFFF-FFFF02000000}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xr16:uid="{00000000-0015-0000-FFFF-FFFF03000000}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xr16:uid="{00000000-0015-0000-FFFF-FFFF04000000}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xr16:uid="{00000000-0015-0000-FFFF-FFFF05000000}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<sst xmlns="http://schemas.openxmlformats.org/spreadsheetml/2006/main" count="66" uniqueCount="42">
  <si>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</si>
  <si>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</si>
  <si>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</si>
  <si>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</si>
  <si>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</si>
  <si>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</si>
  <si>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</si>
  <si>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</si>
  <si>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</si>
  <si>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Reoveekanalisatsioonitorustik</t>
  </si>
  <si>
    <t>Veetorustik</t>
  </si>
  <si>
    <t>Märkelint kirjaga "Vesi"</t>
  </si>
  <si>
    <t>Reoveekanalisatsioonitoru SN8 PVC De160 mm</t>
  </si>
  <si>
    <t>V-1</t>
  </si>
  <si>
    <t>Veemõõdusõlm</t>
  </si>
  <si>
    <t>kompl</t>
  </si>
  <si>
    <t>Veetoru PE PN10 De50 mm</t>
  </si>
  <si>
    <t>Veetoru PE PN10 De63 mm</t>
  </si>
  <si>
    <t>Teleskoopne reoveekanalisatsioonikaev PE De560/500   koos malm luugiga 40 T</t>
  </si>
  <si>
    <t>Põhiliste materjalide loetelu vee- ja reoveekanalisatsioonitorustiku rajamisel.</t>
  </si>
  <si>
    <t>Veetoru PE PN10 De32 mm</t>
  </si>
  <si>
    <t>Veetoru PE PN10 De110 mm</t>
  </si>
  <si>
    <t>Reoveekanalisatsioonitoru SN8 PVC De200 mm</t>
  </si>
  <si>
    <t>Reoveekanalisatsioonitoru SN8 PVC De250 mm</t>
  </si>
  <si>
    <t>Äärikutega kolmik DN100</t>
  </si>
  <si>
    <t>Äärikutega siiber DN100 koos spindlipikenduse ja kapega</t>
  </si>
  <si>
    <t>Tõmbekindel tolerantsäärik DN100</t>
  </si>
  <si>
    <t>Elekterkeevissadul De110-63</t>
  </si>
  <si>
    <t>V-3</t>
  </si>
  <si>
    <t>Maakraan DN50 koos spindlipikenduse ja kapega</t>
  </si>
  <si>
    <t>V-5</t>
  </si>
  <si>
    <t>Elekterkeevispõlv 45° De110</t>
  </si>
  <si>
    <t>V-6</t>
  </si>
  <si>
    <t>Elekterkeevispõlv 90° De110</t>
  </si>
  <si>
    <t>Tõmbekindel tolerantsmuhv DN100</t>
  </si>
  <si>
    <t>V-7</t>
  </si>
  <si>
    <t>Elekterkeevis puursadul De63-32</t>
  </si>
  <si>
    <t>Elekterkeevismuhv De32</t>
  </si>
  <si>
    <t>Maakraan DN25 koos spindlipikenduse ja kapega</t>
  </si>
  <si>
    <t>Elekterkeevis otsakork De32</t>
  </si>
  <si>
    <t>V-8</t>
  </si>
  <si>
    <t>Teleskoopne reoveekanalisatsioonikaev PE De400/315   koos malm luugiga 40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</si>
</sst>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sz val="6"/>
      <name val="Arial"/>
      <family val="2"/>
    </font>
    <font>
      <b/>
      <i/>
      <sz val="6"/>
      <name val="Arial"/>
      <family val="2"/>
      <charset val="186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7" fillId="0" borderId="0" xfId="0" applyFont="1" applyAlignment="1">
      <alignment vertical="center" readingOrder="1"/>
    </xf>
    <xf numFmtId="0" fontId="0" fillId="0" borderId="0" xfId="0" applyAlignment="1">
      <alignment vertical="center" readingOrder="1"/>
    </xf>
    <xf numFmtId="0" fontId="6" fillId="0" borderId="0" xfId="0" applyFont="1" applyAlignment="1">
      <alignment vertical="center" readingOrder="1"/>
    </xf>
    <xf numFmtId="0" fontId="6" fillId="0" borderId="0" xfId="0" applyFont="1" applyAlignment="1">
      <alignment horizontal="center" vertical="center" readingOrder="1"/>
    </xf>
    <xf numFmtId="1" fontId="6" fillId="0" borderId="0" xfId="0" applyNumberFormat="1" applyFont="1" applyAlignment="1">
      <alignment horizontal="center" vertical="center" readingOrder="1"/>
    </xf>
    <xf numFmtId="49" fontId="5" fillId="0" borderId="1" xfId="0" applyNumberFormat="1" applyFont="1" applyBorder="1" applyAlignment="1">
      <alignment horizontal="left" vertical="center" readingOrder="1"/>
    </xf>
    <xf numFmtId="49" fontId="5" fillId="0" borderId="0" xfId="0" applyNumberFormat="1" applyFont="1" applyAlignment="1">
      <alignment horizontal="left" vertical="center" wrapText="1" readingOrder="1"/>
    </xf>
    <xf numFmtId="49" fontId="5" fillId="0" borderId="0" xfId="0" applyNumberFormat="1" applyFont="1" applyAlignment="1">
      <alignment horizontal="center" vertical="center" readingOrder="1"/>
    </xf>
    <xf numFmtId="1" fontId="5" fillId="0" borderId="0" xfId="0" applyNumberFormat="1" applyFont="1" applyAlignment="1">
      <alignment horizontal="center" vertical="center" readingOrder="1"/>
    </xf>
    <xf numFmtId="0" fontId="5" fillId="0" borderId="0" xfId="0" applyFont="1" applyAlignment="1">
      <alignment horizontal="left" vertical="center" wrapText="1" readingOrder="1"/>
    </xf>
    <xf numFmtId="1" fontId="5" fillId="0" borderId="1" xfId="0" applyNumberFormat="1" applyFont="1" applyBorder="1" applyAlignment="1">
      <alignment horizontal="center" vertical="center" readingOrder="1"/>
    </xf>
    <xf numFmtId="0" fontId="1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1" fontId="1" fillId="0" borderId="5" xfId="0" applyNumberFormat="1" applyFont="1" applyBorder="1" applyAlignment="1">
      <alignment horizontal="center" vertical="center" wrapText="1" readingOrder="1"/>
    </xf>
    <xf numFmtId="0" fontId="11" fillId="0" borderId="0" xfId="0" applyFont="1" applyAlignment="1">
      <alignment vertical="center" readingOrder="1"/>
    </xf>
    <xf numFmtId="0" fontId="12" fillId="0" borderId="0" xfId="0" applyFont="1" applyAlignment="1">
      <alignment vertical="center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readingOrder="1"/>
    </xf>
    <xf numFmtId="49" fontId="10" fillId="0" borderId="1" xfId="0" applyNumberFormat="1" applyFont="1" applyBorder="1" applyAlignment="1">
      <alignment horizontal="left" vertical="center" readingOrder="1"/>
    </xf>
    <xf numFmtId="1" fontId="9" fillId="0" borderId="1" xfId="0" applyNumberFormat="1" applyFont="1" applyBorder="1" applyAlignment="1">
      <alignment horizontal="center" vertical="center" readingOrder="1"/>
    </xf>
    <xf numFmtId="49" fontId="9" fillId="0" borderId="1" xfId="0" applyNumberFormat="1" applyFont="1" applyBorder="1" applyAlignment="1">
      <alignment horizontal="left" vertical="center" readingOrder="1"/>
    </xf>
    <xf numFmtId="0" fontId="4" fillId="0" borderId="1" xfId="0" applyFont="1" applyBorder="1" applyAlignment="1">
      <alignment horizontal="left" vertical="center" wrapText="1" readingOrder="1"/>
    </xf>
    <xf numFmtId="0" fontId="9" fillId="0" borderId="1" xfId="0" applyFont="1" applyBorder="1" applyAlignment="1">
      <alignment horizontal="center" vertical="center" readingOrder="1"/>
    </xf>
    <xf numFmtId="0" fontId="3" fillId="0" borderId="6" xfId="0" applyFont="1" applyBorder="1" applyAlignment="1">
      <alignment horizontal="center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49" fontId="5" fillId="0" borderId="1" xfId="0" applyNumberFormat="1" applyFont="1" applyBorder="1" applyAlignment="1">
      <alignment horizontal="left" vertical="center" wrapText="1" readingOrder="1"/>
    </xf>
    <xf numFmtId="49" fontId="5" fillId="0" borderId="1" xfId="0" applyNumberFormat="1" applyFont="1" applyBorder="1" applyAlignment="1">
      <alignment horizontal="center" vertical="center" readingOrder="1"/>
    </xf>
    <xf numFmtId="0" fontId="9" fillId="0" borderId="7" xfId="0" applyFont="1" applyBorder="1" applyAlignment="1">
      <alignment horizontal="center" vertical="center" readingOrder="1"/>
    </xf>
    <xf numFmtId="49" fontId="10" fillId="0" borderId="7" xfId="0" applyNumberFormat="1" applyFont="1" applyBorder="1" applyAlignment="1">
      <alignment horizontal="left" vertical="center" readingOrder="1"/>
    </xf>
    <xf numFmtId="1" fontId="9" fillId="0" borderId="7" xfId="0" applyNumberFormat="1" applyFont="1" applyBorder="1" applyAlignment="1">
      <alignment horizontal="center" vertical="center" readingOrder="1"/>
    </xf>
    <xf numFmtId="49" fontId="9" fillId="0" borderId="7" xfId="0" applyNumberFormat="1" applyFont="1" applyBorder="1" applyAlignment="1">
      <alignment horizontal="left" vertical="center" readingOrder="1"/>
    </xf>
    <xf numFmtId="0" fontId="1" fillId="0" borderId="1" xfId="0" applyFont="1" applyBorder="1" applyAlignment="1">
      <alignment horizontal="center" vertical="center" wrapText="1" readingOrder="1"/>
    </xf>
    <xf numFmtId="1" fontId="1" fillId="0" borderId="1" xfId="0" applyNumberFormat="1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49" fontId="5" fillId="0" borderId="6" xfId="0" applyNumberFormat="1" applyFont="1" applyBorder="1" applyAlignment="1">
      <alignment horizontal="left" vertical="center" wrapText="1" readingOrder="1"/>
    </xf>
    <xf numFmtId="49" fontId="5" fillId="0" borderId="6" xfId="0" applyNumberFormat="1" applyFont="1" applyBorder="1" applyAlignment="1">
      <alignment horizontal="center" vertical="center" readingOrder="1"/>
    </xf>
    <xf numFmtId="1" fontId="5" fillId="0" borderId="6" xfId="0" applyNumberFormat="1" applyFont="1" applyBorder="1" applyAlignment="1">
      <alignment horizontal="center" vertical="center" readingOrder="1"/>
    </xf>
    <xf numFmtId="49" fontId="9" fillId="0" borderId="6" xfId="0" applyNumberFormat="1" applyFont="1" applyBorder="1" applyAlignment="1">
      <alignment horizontal="left" vertical="center" readingOrder="1"/>
    </xf>
    <xf numFmtId="0" fontId="5" fillId="0" borderId="0" xfId="0" applyFont="1" applyAlignment="1">
      <alignment horizontal="left" vertical="center" wrapText="1" readingOrder="1"/>
    </xf>
    <xf numFmtId="0" fontId="8" fillId="0" borderId="0" xfId="0" applyFont="1" applyAlignment="1">
      <alignment horizontal="left" vertical="center" wrapText="1" readingOrder="1"/>
    </xf>
    <xf numFmtId="0" fontId="5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zoomScale="175" zoomScaleNormal="175" zoomScaleSheetLayoutView="175" workbookViewId="0">
      <selection activeCell="J24" sqref="J24"/>
    </sheetView>
  </sheetViews>
  <sheetFormatPr defaultRowHeight="15" x14ac:dyDescent="0.25"/>
  <cols>
    <col min="1" max="1" width="7.85546875" style="26" customWidth="1"/>
    <col min="2" max="2" width="51" style="3" customWidth="1"/>
    <col min="3" max="3" width="6.7109375" style="4" customWidth="1"/>
    <col min="4" max="4" width="10" style="5" customWidth="1"/>
    <col min="5" max="5" width="12.140625" style="3" customWidth="1"/>
    <col min="6" max="6" width="9.140625" style="1"/>
    <col min="7" max="16384" width="9.140625" style="2"/>
  </cols>
  <sheetData>
    <row r="1" spans="1:6" ht="15.75" customHeight="1" x14ac:dyDescent="0.25">
      <c r="A1" s="41" t="s">
        <v>19</v>
      </c>
      <c r="B1" s="41"/>
      <c r="C1" s="41"/>
      <c r="D1" s="41"/>
      <c r="E1" s="41"/>
    </row>
    <row r="2" spans="1:6" ht="20.25" customHeight="1" thickBot="1" x14ac:dyDescent="0.3">
      <c r="A2" s="41"/>
      <c r="B2" s="41"/>
      <c r="C2" s="41"/>
      <c r="D2" s="41"/>
      <c r="E2" s="41"/>
    </row>
    <row r="3" spans="1:6" ht="24.95" customHeight="1" thickTop="1" thickBot="1" x14ac:dyDescent="0.3">
      <c r="A3" s="12" t="s">
        <v>0</v>
      </c>
      <c r="B3" s="13" t="s">
        <v>1</v>
      </c>
      <c r="C3" s="12" t="s">
        <v>2</v>
      </c>
      <c r="D3" s="14" t="s">
        <v>3</v>
      </c>
      <c r="E3" s="12" t="s">
        <v>4</v>
      </c>
    </row>
    <row r="4" spans="1:6" s="16" customFormat="1" ht="9" thickTop="1" x14ac:dyDescent="0.25">
      <c r="A4" s="29"/>
      <c r="B4" s="30"/>
      <c r="C4" s="31"/>
      <c r="D4" s="31"/>
      <c r="E4" s="32"/>
      <c r="F4" s="15"/>
    </row>
    <row r="5" spans="1:6" s="16" customFormat="1" ht="20.100000000000001" customHeight="1" x14ac:dyDescent="0.25">
      <c r="A5" s="33"/>
      <c r="B5" s="22" t="s">
        <v>10</v>
      </c>
      <c r="C5" s="33"/>
      <c r="D5" s="34"/>
      <c r="E5" s="33"/>
      <c r="F5" s="15"/>
    </row>
    <row r="6" spans="1:6" s="16" customFormat="1" ht="20.100000000000001" customHeight="1" x14ac:dyDescent="0.25">
      <c r="A6" s="18">
        <v>1</v>
      </c>
      <c r="B6" s="6" t="s">
        <v>20</v>
      </c>
      <c r="C6" s="11" t="s">
        <v>8</v>
      </c>
      <c r="D6" s="11">
        <v>6</v>
      </c>
      <c r="E6" s="6"/>
      <c r="F6" s="15"/>
    </row>
    <row r="7" spans="1:6" s="16" customFormat="1" ht="20.100000000000001" customHeight="1" x14ac:dyDescent="0.25">
      <c r="A7" s="18">
        <v>2</v>
      </c>
      <c r="B7" s="6" t="s">
        <v>16</v>
      </c>
      <c r="C7" s="11" t="s">
        <v>8</v>
      </c>
      <c r="D7" s="11">
        <v>53</v>
      </c>
      <c r="E7" s="6"/>
      <c r="F7" s="15"/>
    </row>
    <row r="8" spans="1:6" s="16" customFormat="1" ht="20.100000000000001" customHeight="1" x14ac:dyDescent="0.25">
      <c r="A8" s="18">
        <v>3</v>
      </c>
      <c r="B8" s="6" t="s">
        <v>17</v>
      </c>
      <c r="C8" s="11" t="s">
        <v>8</v>
      </c>
      <c r="D8" s="11">
        <v>124</v>
      </c>
      <c r="E8" s="6"/>
      <c r="F8" s="15"/>
    </row>
    <row r="9" spans="1:6" s="16" customFormat="1" ht="20.100000000000001" customHeight="1" x14ac:dyDescent="0.25">
      <c r="A9" s="18">
        <v>4</v>
      </c>
      <c r="B9" s="6" t="s">
        <v>21</v>
      </c>
      <c r="C9" s="11" t="s">
        <v>8</v>
      </c>
      <c r="D9" s="11">
        <v>202</v>
      </c>
      <c r="E9" s="6"/>
      <c r="F9" s="15"/>
    </row>
    <row r="10" spans="1:6" s="16" customFormat="1" ht="20.100000000000001" customHeight="1" x14ac:dyDescent="0.25">
      <c r="A10" s="18">
        <v>5</v>
      </c>
      <c r="B10" s="6" t="s">
        <v>11</v>
      </c>
      <c r="C10" s="11" t="s">
        <v>8</v>
      </c>
      <c r="D10" s="11">
        <f>SUM(D6:D9)</f>
        <v>385</v>
      </c>
      <c r="E10" s="6"/>
      <c r="F10" s="15"/>
    </row>
    <row r="11" spans="1:6" s="16" customFormat="1" ht="8.25" x14ac:dyDescent="0.25">
      <c r="A11" s="23"/>
      <c r="B11" s="19"/>
      <c r="C11" s="20"/>
      <c r="D11" s="20"/>
      <c r="E11" s="21"/>
      <c r="F11" s="15"/>
    </row>
    <row r="12" spans="1:6" s="16" customFormat="1" ht="20.100000000000001" customHeight="1" x14ac:dyDescent="0.25">
      <c r="A12" s="42" t="s">
        <v>13</v>
      </c>
      <c r="B12" s="27" t="s">
        <v>24</v>
      </c>
      <c r="C12" s="11" t="s">
        <v>5</v>
      </c>
      <c r="D12" s="11">
        <v>1</v>
      </c>
      <c r="E12" s="21"/>
      <c r="F12" s="15"/>
    </row>
    <row r="13" spans="1:6" s="16" customFormat="1" ht="20.100000000000001" customHeight="1" x14ac:dyDescent="0.25">
      <c r="A13" s="42"/>
      <c r="B13" s="27" t="s">
        <v>25</v>
      </c>
      <c r="C13" s="11" t="s">
        <v>5</v>
      </c>
      <c r="D13" s="11">
        <v>3</v>
      </c>
      <c r="E13" s="21"/>
      <c r="F13" s="15"/>
    </row>
    <row r="14" spans="1:6" s="16" customFormat="1" ht="20.100000000000001" customHeight="1" x14ac:dyDescent="0.25">
      <c r="A14" s="42"/>
      <c r="B14" s="27" t="s">
        <v>26</v>
      </c>
      <c r="C14" s="11" t="s">
        <v>5</v>
      </c>
      <c r="D14" s="11">
        <v>3</v>
      </c>
      <c r="E14" s="21"/>
      <c r="F14" s="15"/>
    </row>
    <row r="15" spans="1:6" s="16" customFormat="1" ht="20.100000000000001" customHeight="1" x14ac:dyDescent="0.25">
      <c r="A15" s="35" t="s">
        <v>28</v>
      </c>
      <c r="B15" s="27" t="s">
        <v>27</v>
      </c>
      <c r="C15" s="11" t="s">
        <v>5</v>
      </c>
      <c r="D15" s="11">
        <v>1</v>
      </c>
      <c r="E15" s="21"/>
      <c r="F15" s="15"/>
    </row>
    <row r="16" spans="1:6" s="16" customFormat="1" ht="20.100000000000001" customHeight="1" x14ac:dyDescent="0.25">
      <c r="A16" s="42" t="s">
        <v>30</v>
      </c>
      <c r="B16" s="27" t="s">
        <v>27</v>
      </c>
      <c r="C16" s="11" t="s">
        <v>5</v>
      </c>
      <c r="D16" s="11">
        <v>1</v>
      </c>
      <c r="E16" s="21"/>
      <c r="F16" s="15"/>
    </row>
    <row r="17" spans="1:6" s="16" customFormat="1" ht="20.100000000000001" customHeight="1" x14ac:dyDescent="0.25">
      <c r="A17" s="42"/>
      <c r="B17" s="27" t="s">
        <v>29</v>
      </c>
      <c r="C17" s="11" t="s">
        <v>5</v>
      </c>
      <c r="D17" s="11">
        <v>1</v>
      </c>
      <c r="E17" s="21"/>
      <c r="F17" s="15"/>
    </row>
    <row r="18" spans="1:6" s="16" customFormat="1" ht="20.100000000000001" customHeight="1" x14ac:dyDescent="0.25">
      <c r="A18" s="35" t="s">
        <v>32</v>
      </c>
      <c r="B18" s="27" t="s">
        <v>31</v>
      </c>
      <c r="C18" s="11" t="s">
        <v>5</v>
      </c>
      <c r="D18" s="11">
        <v>1</v>
      </c>
      <c r="E18" s="21"/>
      <c r="F18" s="15"/>
    </row>
    <row r="19" spans="1:6" s="16" customFormat="1" ht="20.100000000000001" customHeight="1" x14ac:dyDescent="0.25">
      <c r="A19" s="42" t="s">
        <v>35</v>
      </c>
      <c r="B19" s="27" t="s">
        <v>33</v>
      </c>
      <c r="C19" s="11" t="s">
        <v>5</v>
      </c>
      <c r="D19" s="11">
        <v>1</v>
      </c>
      <c r="E19" s="21"/>
      <c r="F19" s="15"/>
    </row>
    <row r="20" spans="1:6" s="16" customFormat="1" ht="20.100000000000001" customHeight="1" x14ac:dyDescent="0.25">
      <c r="A20" s="42"/>
      <c r="B20" s="27" t="s">
        <v>34</v>
      </c>
      <c r="C20" s="11" t="s">
        <v>5</v>
      </c>
      <c r="D20" s="11">
        <v>1</v>
      </c>
      <c r="E20" s="21"/>
      <c r="F20" s="15"/>
    </row>
    <row r="21" spans="1:6" s="16" customFormat="1" ht="20.100000000000001" customHeight="1" x14ac:dyDescent="0.25">
      <c r="A21" s="42" t="s">
        <v>40</v>
      </c>
      <c r="B21" s="27" t="s">
        <v>29</v>
      </c>
      <c r="C21" s="11" t="s">
        <v>5</v>
      </c>
      <c r="D21" s="11">
        <v>1</v>
      </c>
      <c r="E21" s="21"/>
      <c r="F21" s="15"/>
    </row>
    <row r="22" spans="1:6" s="16" customFormat="1" ht="20.100000000000001" customHeight="1" x14ac:dyDescent="0.25">
      <c r="A22" s="42"/>
      <c r="B22" s="27" t="s">
        <v>36</v>
      </c>
      <c r="C22" s="11" t="s">
        <v>5</v>
      </c>
      <c r="D22" s="11">
        <v>1</v>
      </c>
      <c r="E22" s="21"/>
      <c r="F22" s="15"/>
    </row>
    <row r="23" spans="1:6" s="16" customFormat="1" ht="20.100000000000001" customHeight="1" x14ac:dyDescent="0.25">
      <c r="A23" s="42"/>
      <c r="B23" s="27" t="s">
        <v>37</v>
      </c>
      <c r="C23" s="11" t="s">
        <v>5</v>
      </c>
      <c r="D23" s="11">
        <v>1</v>
      </c>
      <c r="E23" s="21"/>
      <c r="F23" s="15"/>
    </row>
    <row r="24" spans="1:6" s="16" customFormat="1" ht="20.100000000000001" customHeight="1" x14ac:dyDescent="0.25">
      <c r="A24" s="42"/>
      <c r="B24" s="27" t="s">
        <v>38</v>
      </c>
      <c r="C24" s="11" t="s">
        <v>5</v>
      </c>
      <c r="D24" s="11">
        <v>1</v>
      </c>
      <c r="E24" s="21"/>
      <c r="F24" s="15"/>
    </row>
    <row r="25" spans="1:6" s="16" customFormat="1" ht="20.100000000000001" customHeight="1" x14ac:dyDescent="0.25">
      <c r="A25" s="42"/>
      <c r="B25" s="27" t="s">
        <v>39</v>
      </c>
      <c r="C25" s="11" t="s">
        <v>5</v>
      </c>
      <c r="D25" s="11">
        <v>1</v>
      </c>
      <c r="E25" s="21"/>
      <c r="F25" s="15"/>
    </row>
    <row r="26" spans="1:6" s="16" customFormat="1" ht="9" customHeight="1" x14ac:dyDescent="0.25">
      <c r="A26" s="35"/>
      <c r="B26" s="27"/>
      <c r="C26" s="11"/>
      <c r="D26" s="11"/>
      <c r="E26" s="21"/>
      <c r="F26" s="15"/>
    </row>
    <row r="27" spans="1:6" s="16" customFormat="1" ht="20.100000000000001" customHeight="1" x14ac:dyDescent="0.25">
      <c r="A27" s="35">
        <v>1</v>
      </c>
      <c r="B27" s="27" t="s">
        <v>14</v>
      </c>
      <c r="C27" s="11" t="s">
        <v>15</v>
      </c>
      <c r="D27" s="11">
        <v>1</v>
      </c>
      <c r="E27" s="21"/>
      <c r="F27" s="15"/>
    </row>
    <row r="28" spans="1:6" s="16" customFormat="1" ht="12.75" x14ac:dyDescent="0.25">
      <c r="A28" s="18"/>
      <c r="B28" s="6"/>
      <c r="C28" s="11"/>
      <c r="D28" s="11"/>
      <c r="E28" s="21"/>
      <c r="F28" s="15"/>
    </row>
    <row r="29" spans="1:6" s="16" customFormat="1" ht="20.100000000000001" customHeight="1" x14ac:dyDescent="0.25">
      <c r="A29" s="17"/>
      <c r="B29" s="22" t="s">
        <v>9</v>
      </c>
      <c r="C29" s="17"/>
      <c r="D29" s="11"/>
      <c r="E29" s="21"/>
      <c r="F29" s="15"/>
    </row>
    <row r="30" spans="1:6" s="16" customFormat="1" ht="20.100000000000001" customHeight="1" x14ac:dyDescent="0.25">
      <c r="A30" s="17">
        <v>1</v>
      </c>
      <c r="B30" s="27" t="s">
        <v>12</v>
      </c>
      <c r="C30" s="28" t="s">
        <v>8</v>
      </c>
      <c r="D30" s="11">
        <v>8</v>
      </c>
      <c r="E30" s="21"/>
      <c r="F30" s="15"/>
    </row>
    <row r="31" spans="1:6" s="16" customFormat="1" ht="20.100000000000001" customHeight="1" x14ac:dyDescent="0.25">
      <c r="A31" s="17">
        <f>A30+1</f>
        <v>2</v>
      </c>
      <c r="B31" s="27" t="s">
        <v>22</v>
      </c>
      <c r="C31" s="28" t="s">
        <v>8</v>
      </c>
      <c r="D31" s="11">
        <v>205</v>
      </c>
      <c r="E31" s="21"/>
      <c r="F31" s="15"/>
    </row>
    <row r="32" spans="1:6" s="16" customFormat="1" ht="20.100000000000001" customHeight="1" x14ac:dyDescent="0.25">
      <c r="A32" s="17">
        <f t="shared" ref="A32:A34" si="0">A31+1</f>
        <v>3</v>
      </c>
      <c r="B32" s="27" t="s">
        <v>23</v>
      </c>
      <c r="C32" s="28" t="s">
        <v>8</v>
      </c>
      <c r="D32" s="11">
        <v>79</v>
      </c>
      <c r="E32" s="21"/>
      <c r="F32" s="15"/>
    </row>
    <row r="33" spans="1:6" s="16" customFormat="1" ht="35.1" customHeight="1" x14ac:dyDescent="0.25">
      <c r="A33" s="17">
        <f t="shared" si="0"/>
        <v>4</v>
      </c>
      <c r="B33" s="27" t="s">
        <v>41</v>
      </c>
      <c r="C33" s="28" t="s">
        <v>5</v>
      </c>
      <c r="D33" s="11">
        <v>3</v>
      </c>
      <c r="E33" s="21"/>
      <c r="F33" s="15"/>
    </row>
    <row r="34" spans="1:6" s="16" customFormat="1" ht="35.1" customHeight="1" thickBot="1" x14ac:dyDescent="0.3">
      <c r="A34" s="24">
        <f t="shared" si="0"/>
        <v>5</v>
      </c>
      <c r="B34" s="36" t="s">
        <v>18</v>
      </c>
      <c r="C34" s="37" t="s">
        <v>5</v>
      </c>
      <c r="D34" s="38">
        <v>5</v>
      </c>
      <c r="E34" s="39"/>
      <c r="F34" s="15"/>
    </row>
    <row r="35" spans="1:6" ht="15.75" thickTop="1" x14ac:dyDescent="0.25">
      <c r="A35" s="25"/>
      <c r="B35" s="7"/>
      <c r="C35" s="8"/>
      <c r="D35" s="9"/>
      <c r="E35" s="10"/>
      <c r="F35" s="2"/>
    </row>
    <row r="36" spans="1:6" x14ac:dyDescent="0.25">
      <c r="A36" s="40" t="s">
        <v>6</v>
      </c>
      <c r="B36" s="40"/>
      <c r="C36" s="40"/>
      <c r="D36" s="40"/>
      <c r="E36" s="40"/>
      <c r="F36" s="2"/>
    </row>
    <row r="37" spans="1:6" ht="15" customHeight="1" x14ac:dyDescent="0.25">
      <c r="A37" s="40" t="s">
        <v>7</v>
      </c>
      <c r="B37" s="40"/>
      <c r="C37" s="40"/>
      <c r="D37" s="40"/>
      <c r="E37" s="40"/>
      <c r="F37" s="2"/>
    </row>
  </sheetData>
  <mergeCells count="7">
    <mergeCell ref="A36:E36"/>
    <mergeCell ref="A37:E37"/>
    <mergeCell ref="A1:E2"/>
    <mergeCell ref="A12:A14"/>
    <mergeCell ref="A16:A17"/>
    <mergeCell ref="A19:A20"/>
    <mergeCell ref="A21:A25"/>
  </mergeCells>
  <pageMargins left="0.9055118110236221" right="0.15748031496062992" top="1.1811023622047245" bottom="0.59055118110236227" header="0.62992125984251968" footer="0.23622047244094491"/>
  <pageSetup paperSize="9" orientation="portrait" r:id="rId1"/>
  <headerFooter>
    <oddHeader>&amp;L&amp;"Arial,Regular"&amp;10&amp;K000000Kambja vald, Uhti küla, Nõlvataguse kinnistu vee- ja reoveekanalisatsioonitorustik
Töö nr VK1858.  Projekti staadium: Tööprojekt</oddHeader>
    <oddFooter>&amp;C&amp;P(&amp;N)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Vahur</cp:lastModifiedBy>
  <cp:lastPrinted>2019-03-25T15:55:59Z</cp:lastPrinted>
  <dcterms:created xsi:type="dcterms:W3CDTF">2008-09-23T12:33:26Z</dcterms:created>
  <dcterms:modified xsi:type="dcterms:W3CDTF">2019-04-08T11:14:39Z</dcterms:modified>
</cp:coreProperties>
</file>