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Lubja tn kortermaja\20-60_PP_v01_Lubja\"/>
    </mc:Choice>
  </mc:AlternateContent>
  <xr:revisionPtr revIDLastSave="0" documentId="13_ncr:1_{AE8B8689-D722-40BA-AD7C-D33372628683}" xr6:coauthVersionLast="47" xr6:coauthVersionMax="47" xr10:uidLastSave="{00000000-0000-0000-0000-000000000000}"/>
  <bookViews>
    <workbookView xWindow="-120" yWindow="-120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Materjalid!$B$1:$B$46</definedName>
    <definedName name="_xlnm.Print_Area" localSheetId="0">Materjalid!$A$1:$E$46</definedName>
    <definedName name="_xlnm.Print_Titles" localSheetId="0">Materjalid!$3:$3</definedName>
  </definedNames>
  <calcPr calcId="191029"/>
</workbook>
</file>

<file path=xl/calcChain.xml><?xml version="1.0" encoding="utf-8"?>
<calcChain xmlns="http://schemas.openxmlformats.org/spreadsheetml/2006/main">
  <c r="A36" i="17" l="1"/>
  <c r="A37" i="17"/>
  <c r="A38" i="17" s="1"/>
  <c r="D35" i="17"/>
  <c r="A30" i="17"/>
  <c r="A31" i="17" s="1"/>
  <c r="A32" i="17" s="1"/>
  <c r="A33" i="17" s="1"/>
  <c r="A34" i="17" s="1"/>
  <c r="A35" i="17" s="1"/>
  <c r="D8" i="17"/>
  <c r="D25" i="17"/>
  <c r="A39" i="17" l="1"/>
  <c r="A40" i="17" s="1"/>
  <c r="A41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<sst xmlns="http://schemas.openxmlformats.org/spreadsheetml/2006/main" count="80" uniqueCount="48">
  <si>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</si>
  <si>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</si>
  <si>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</si>
  <si>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</si>
  <si>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</si>
  <si>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</si>
  <si>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</si>
  <si>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</si>
  <si>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</si>
  <si>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</si>
  <si>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Põhiliste materjalide loetelu torustike rajamisel.</t>
  </si>
  <si>
    <t>Veetorustik</t>
  </si>
  <si>
    <t>Teleskoopiline sademeveekanalisatsioonirestkaev De560/500 mm koos malm kantluugiga 40 T (pallsettepesaga 300l)</t>
  </si>
  <si>
    <t>Märkelint kirjaga "Vesi"</t>
  </si>
  <si>
    <t>Reoveekanalisatsioonitorustik</t>
  </si>
  <si>
    <t>Märkelint kirjaga "Sadekanal" sademeveetorustikule</t>
  </si>
  <si>
    <t>Märkelint kirjaga "Kanal" reoveekanalisatsioonitorustikule</t>
  </si>
  <si>
    <t>Sademeveetoru PE/PP SN8 De160 mm</t>
  </si>
  <si>
    <t>Reoveetoru PVC SN8 De 160 mm</t>
  </si>
  <si>
    <t>Elekterkeevismuhv De110</t>
  </si>
  <si>
    <t>PE-kaelus terasäärikuga De110</t>
  </si>
  <si>
    <t>Sademeveetoru PE/PP SN8 De400 mm</t>
  </si>
  <si>
    <t>Sademeveetoru PE/PP SN8 De200 mm</t>
  </si>
  <si>
    <t>Sademeveetoru PE/PP SN8 De250 mm</t>
  </si>
  <si>
    <t>Sademeveekanalisatsiooni pimeühendus</t>
  </si>
  <si>
    <t>kompl</t>
  </si>
  <si>
    <t>V-1</t>
  </si>
  <si>
    <t>Veetoru PE PN10 De63 mm</t>
  </si>
  <si>
    <t>Teleskoopiline reoveekanalisatsioonikaev De560/500 mm koos malm luugiga 40 T</t>
  </si>
  <si>
    <t>Teleskoopiline sademeveekanalisatsioonikaev De560/500 mm koos malm luugiga 40 T</t>
  </si>
  <si>
    <t>Drenaažitorustik</t>
  </si>
  <si>
    <t>Drenaažitoru PE/PP SN8 De110 mm</t>
  </si>
  <si>
    <t>Elekterkeevis sadul-kolmik De225-110</t>
  </si>
  <si>
    <t>Äärikutega siiber DN100 koos spindlipikenduse ja kapega</t>
  </si>
  <si>
    <t>Elekterkeevis puursadul De110-32</t>
  </si>
  <si>
    <t>Elekterkeevismuhv De32</t>
  </si>
  <si>
    <t>V-2</t>
  </si>
  <si>
    <t>Elekterkeevispõlv 90° De110</t>
  </si>
  <si>
    <t>V-3</t>
  </si>
  <si>
    <t>Elekterkeevissadul De110-63</t>
  </si>
  <si>
    <t>Maa-alune soojustatud tuletõrjehüdrant</t>
  </si>
  <si>
    <t>V-4</t>
  </si>
  <si>
    <r>
      <t>Sademeveetoru PE/PP SN8 De200 mm (pool pilutatud 220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)</t>
    </r>
  </si>
  <si>
    <t>Veetoru PE PN10 De110 mm</t>
  </si>
  <si>
    <t>Sademeveetoru PE/PP SN8 De110 mm</t>
  </si>
  <si>
    <t>Teleskoopiline sademeveekanalisatsioonikaev De400/315 mm koos malm luugiga 40 T</t>
  </si>
  <si>
    <t>Sademeveelehter</t>
  </si>
  <si>
    <t>DN200 kummikiilsiiber koos spindlipikenduse ja kapega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</si>
</sst>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Alignment="1">
      <alignment vertical="center" readingOrder="1"/>
    </xf>
    <xf numFmtId="0" fontId="12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 readingOrder="1"/>
    </xf>
    <xf numFmtId="49" fontId="10" fillId="0" borderId="6" xfId="0" applyNumberFormat="1" applyFont="1" applyFill="1" applyBorder="1" applyAlignment="1">
      <alignment horizontal="left" vertical="center" wrapText="1" readingOrder="1"/>
    </xf>
    <xf numFmtId="1" fontId="9" fillId="0" borderId="6" xfId="0" applyNumberFormat="1" applyFont="1" applyFill="1" applyBorder="1" applyAlignment="1">
      <alignment horizontal="center" vertical="center" readingOrder="1"/>
    </xf>
    <xf numFmtId="49" fontId="9" fillId="0" borderId="6" xfId="0" applyNumberFormat="1" applyFont="1" applyFill="1" applyBorder="1" applyAlignment="1">
      <alignment horizontal="left" vertical="center" readingOrder="1"/>
    </xf>
    <xf numFmtId="0" fontId="9" fillId="0" borderId="6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left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1" fontId="9" fillId="0" borderId="1" xfId="0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readingOrder="1"/>
    </xf>
    <xf numFmtId="49" fontId="3" fillId="0" borderId="1" xfId="0" applyNumberFormat="1" applyFont="1" applyFill="1" applyBorder="1" applyAlignment="1">
      <alignment horizontal="left" vertical="center" wrapText="1" readingOrder="1"/>
    </xf>
    <xf numFmtId="1" fontId="3" fillId="0" borderId="1" xfId="0" applyNumberFormat="1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left" vertical="center" wrapText="1" readingOrder="1"/>
    </xf>
    <xf numFmtId="1" fontId="5" fillId="0" borderId="7" xfId="0" applyNumberFormat="1" applyFont="1" applyFill="1" applyBorder="1" applyAlignment="1">
      <alignment horizontal="center" vertical="center" readingOrder="1"/>
    </xf>
    <xf numFmtId="49" fontId="5" fillId="0" borderId="7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left" vertical="center" wrapText="1" readingOrder="1"/>
    </xf>
    <xf numFmtId="49" fontId="4" fillId="0" borderId="1" xfId="0" applyNumberFormat="1" applyFont="1" applyBorder="1" applyAlignment="1">
      <alignment horizontal="left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left" vertical="center" wrapText="1" readingOrder="1"/>
    </xf>
    <xf numFmtId="1" fontId="5" fillId="0" borderId="8" xfId="0" applyNumberFormat="1" applyFont="1" applyFill="1" applyBorder="1" applyAlignment="1">
      <alignment horizontal="center" vertical="center" readingOrder="1"/>
    </xf>
    <xf numFmtId="49" fontId="5" fillId="0" borderId="8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view="pageBreakPreview" topLeftCell="A28" zoomScale="175" zoomScaleNormal="175" zoomScaleSheetLayoutView="175" workbookViewId="0">
      <selection activeCell="H34" sqref="H34"/>
    </sheetView>
  </sheetViews>
  <sheetFormatPr defaultRowHeight="15" x14ac:dyDescent="0.25"/>
  <cols>
    <col min="1" max="1" width="9.28515625" style="16" customWidth="1"/>
    <col min="2" max="2" width="51" style="18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47" t="s">
        <v>10</v>
      </c>
      <c r="B1" s="47"/>
      <c r="C1" s="47"/>
      <c r="D1" s="47"/>
      <c r="E1" s="47"/>
    </row>
    <row r="2" spans="1:6" ht="20.25" customHeight="1" thickBot="1" x14ac:dyDescent="0.3">
      <c r="A2" s="48"/>
      <c r="B2" s="48"/>
      <c r="C2" s="48"/>
      <c r="D2" s="48"/>
      <c r="E2" s="48"/>
    </row>
    <row r="3" spans="1:6" ht="24.95" customHeight="1" thickTop="1" thickBot="1" x14ac:dyDescent="0.3">
      <c r="A3" s="15" t="s">
        <v>0</v>
      </c>
      <c r="B3" s="9" t="s">
        <v>1</v>
      </c>
      <c r="C3" s="8" t="s">
        <v>2</v>
      </c>
      <c r="D3" s="10" t="s">
        <v>3</v>
      </c>
      <c r="E3" s="8" t="s">
        <v>4</v>
      </c>
    </row>
    <row r="4" spans="1:6" s="12" customFormat="1" ht="9" thickTop="1" x14ac:dyDescent="0.25">
      <c r="A4" s="22"/>
      <c r="B4" s="19"/>
      <c r="C4" s="20"/>
      <c r="D4" s="20"/>
      <c r="E4" s="21"/>
      <c r="F4" s="11"/>
    </row>
    <row r="5" spans="1:6" s="12" customFormat="1" ht="12.75" x14ac:dyDescent="0.25">
      <c r="A5" s="24"/>
      <c r="B5" s="14" t="s">
        <v>11</v>
      </c>
      <c r="C5" s="25"/>
      <c r="D5" s="25"/>
      <c r="E5" s="26"/>
      <c r="F5" s="11"/>
    </row>
    <row r="6" spans="1:6" s="12" customFormat="1" ht="20.100000000000001" customHeight="1" x14ac:dyDescent="0.25">
      <c r="A6" s="32">
        <v>1</v>
      </c>
      <c r="B6" s="27" t="s">
        <v>27</v>
      </c>
      <c r="C6" s="28" t="s">
        <v>8</v>
      </c>
      <c r="D6" s="28">
        <v>47</v>
      </c>
      <c r="E6" s="26"/>
      <c r="F6" s="11"/>
    </row>
    <row r="7" spans="1:6" s="12" customFormat="1" ht="20.100000000000001" customHeight="1" x14ac:dyDescent="0.25">
      <c r="A7" s="37">
        <v>2</v>
      </c>
      <c r="B7" s="27" t="s">
        <v>43</v>
      </c>
      <c r="C7" s="28" t="s">
        <v>8</v>
      </c>
      <c r="D7" s="28">
        <v>73</v>
      </c>
      <c r="E7" s="26"/>
      <c r="F7" s="11"/>
    </row>
    <row r="8" spans="1:6" s="12" customFormat="1" ht="20.100000000000001" customHeight="1" x14ac:dyDescent="0.25">
      <c r="A8" s="32">
        <v>3</v>
      </c>
      <c r="B8" s="23" t="s">
        <v>13</v>
      </c>
      <c r="C8" s="28" t="s">
        <v>8</v>
      </c>
      <c r="D8" s="28">
        <f>D7+D6</f>
        <v>120</v>
      </c>
      <c r="E8" s="26"/>
      <c r="F8" s="11"/>
    </row>
    <row r="9" spans="1:6" s="12" customFormat="1" ht="3.75" customHeight="1" x14ac:dyDescent="0.25">
      <c r="A9" s="32"/>
      <c r="B9" s="23"/>
      <c r="C9" s="28"/>
      <c r="D9" s="28"/>
      <c r="E9" s="26"/>
      <c r="F9" s="11"/>
    </row>
    <row r="10" spans="1:6" s="12" customFormat="1" ht="20.100000000000001" customHeight="1" x14ac:dyDescent="0.25">
      <c r="A10" s="49" t="s">
        <v>26</v>
      </c>
      <c r="B10" s="36" t="s">
        <v>32</v>
      </c>
      <c r="C10" s="28" t="s">
        <v>5</v>
      </c>
      <c r="D10" s="28">
        <v>1</v>
      </c>
      <c r="E10" s="26"/>
      <c r="F10" s="11"/>
    </row>
    <row r="11" spans="1:6" s="12" customFormat="1" ht="20.100000000000001" customHeight="1" x14ac:dyDescent="0.25">
      <c r="A11" s="49"/>
      <c r="B11" s="36" t="s">
        <v>20</v>
      </c>
      <c r="C11" s="28" t="s">
        <v>5</v>
      </c>
      <c r="D11" s="28">
        <v>2</v>
      </c>
      <c r="E11" s="26"/>
      <c r="F11" s="11"/>
    </row>
    <row r="12" spans="1:6" s="12" customFormat="1" ht="20.100000000000001" customHeight="1" x14ac:dyDescent="0.25">
      <c r="A12" s="49"/>
      <c r="B12" s="36" t="s">
        <v>33</v>
      </c>
      <c r="C12" s="28" t="s">
        <v>5</v>
      </c>
      <c r="D12" s="28">
        <v>1</v>
      </c>
      <c r="E12" s="26"/>
      <c r="F12" s="11"/>
    </row>
    <row r="13" spans="1:6" s="12" customFormat="1" ht="20.100000000000001" customHeight="1" x14ac:dyDescent="0.25">
      <c r="A13" s="49"/>
      <c r="B13" s="36" t="s">
        <v>19</v>
      </c>
      <c r="C13" s="28" t="s">
        <v>5</v>
      </c>
      <c r="D13" s="28">
        <v>1</v>
      </c>
      <c r="E13" s="26"/>
      <c r="F13" s="11"/>
    </row>
    <row r="14" spans="1:6" s="12" customFormat="1" ht="20.100000000000001" customHeight="1" x14ac:dyDescent="0.25">
      <c r="A14" s="49" t="s">
        <v>36</v>
      </c>
      <c r="B14" s="36" t="s">
        <v>34</v>
      </c>
      <c r="C14" s="28" t="s">
        <v>5</v>
      </c>
      <c r="D14" s="28">
        <v>1</v>
      </c>
      <c r="E14" s="26"/>
      <c r="F14" s="11"/>
    </row>
    <row r="15" spans="1:6" s="12" customFormat="1" ht="20.100000000000001" customHeight="1" x14ac:dyDescent="0.25">
      <c r="A15" s="49"/>
      <c r="B15" s="36" t="s">
        <v>35</v>
      </c>
      <c r="C15" s="28" t="s">
        <v>5</v>
      </c>
      <c r="D15" s="28">
        <v>1</v>
      </c>
      <c r="E15" s="26"/>
      <c r="F15" s="11"/>
    </row>
    <row r="16" spans="1:6" s="12" customFormat="1" ht="20.100000000000001" customHeight="1" x14ac:dyDescent="0.25">
      <c r="A16" s="32" t="s">
        <v>38</v>
      </c>
      <c r="B16" s="36" t="s">
        <v>37</v>
      </c>
      <c r="C16" s="28" t="s">
        <v>5</v>
      </c>
      <c r="D16" s="28">
        <v>1</v>
      </c>
      <c r="E16" s="26"/>
      <c r="F16" s="11"/>
    </row>
    <row r="17" spans="1:6" s="12" customFormat="1" ht="20.100000000000001" customHeight="1" x14ac:dyDescent="0.25">
      <c r="A17" s="49" t="s">
        <v>41</v>
      </c>
      <c r="B17" s="36" t="s">
        <v>37</v>
      </c>
      <c r="C17" s="28" t="s">
        <v>5</v>
      </c>
      <c r="D17" s="28">
        <v>1</v>
      </c>
      <c r="E17" s="26"/>
      <c r="F17" s="11"/>
    </row>
    <row r="18" spans="1:6" s="12" customFormat="1" ht="20.100000000000001" customHeight="1" x14ac:dyDescent="0.25">
      <c r="A18" s="49"/>
      <c r="B18" s="36" t="s">
        <v>39</v>
      </c>
      <c r="C18" s="28" t="s">
        <v>5</v>
      </c>
      <c r="D18" s="28">
        <v>1</v>
      </c>
      <c r="E18" s="26"/>
      <c r="F18" s="11"/>
    </row>
    <row r="19" spans="1:6" s="12" customFormat="1" ht="20.100000000000001" customHeight="1" x14ac:dyDescent="0.25">
      <c r="A19" s="49"/>
      <c r="B19" s="36" t="s">
        <v>19</v>
      </c>
      <c r="C19" s="28" t="s">
        <v>5</v>
      </c>
      <c r="D19" s="28">
        <v>1</v>
      </c>
      <c r="E19" s="26"/>
      <c r="F19" s="11"/>
    </row>
    <row r="20" spans="1:6" s="12" customFormat="1" ht="20.100000000000001" customHeight="1" x14ac:dyDescent="0.25">
      <c r="A20" s="49"/>
      <c r="B20" s="36" t="s">
        <v>20</v>
      </c>
      <c r="C20" s="28" t="s">
        <v>5</v>
      </c>
      <c r="D20" s="28">
        <v>1</v>
      </c>
      <c r="E20" s="26"/>
      <c r="F20" s="11"/>
    </row>
    <row r="21" spans="1:6" s="12" customFormat="1" ht="20.100000000000001" customHeight="1" x14ac:dyDescent="0.25">
      <c r="A21" s="49"/>
      <c r="B21" s="36" t="s">
        <v>40</v>
      </c>
      <c r="C21" s="28" t="s">
        <v>5</v>
      </c>
      <c r="D21" s="28">
        <v>1</v>
      </c>
      <c r="E21" s="26"/>
      <c r="F21" s="11"/>
    </row>
    <row r="22" spans="1:6" s="12" customFormat="1" ht="12.75" x14ac:dyDescent="0.25">
      <c r="A22" s="32"/>
      <c r="B22" s="36"/>
      <c r="C22" s="28"/>
      <c r="D22" s="28"/>
      <c r="E22" s="26"/>
      <c r="F22" s="11"/>
    </row>
    <row r="23" spans="1:6" s="12" customFormat="1" ht="18" customHeight="1" x14ac:dyDescent="0.25">
      <c r="A23" s="32"/>
      <c r="B23" s="34" t="s">
        <v>14</v>
      </c>
      <c r="C23" s="28"/>
      <c r="D23" s="28"/>
      <c r="E23" s="26"/>
      <c r="F23" s="11"/>
    </row>
    <row r="24" spans="1:6" s="12" customFormat="1" ht="18" customHeight="1" x14ac:dyDescent="0.25">
      <c r="A24" s="32">
        <v>1</v>
      </c>
      <c r="B24" s="33" t="s">
        <v>18</v>
      </c>
      <c r="C24" s="28" t="s">
        <v>8</v>
      </c>
      <c r="D24" s="28">
        <v>51</v>
      </c>
      <c r="E24" s="26"/>
      <c r="F24" s="11"/>
    </row>
    <row r="25" spans="1:6" s="12" customFormat="1" ht="18" customHeight="1" x14ac:dyDescent="0.25">
      <c r="A25" s="32">
        <v>2</v>
      </c>
      <c r="B25" s="23" t="s">
        <v>16</v>
      </c>
      <c r="C25" s="28" t="s">
        <v>8</v>
      </c>
      <c r="D25" s="28">
        <f>SUM(D24:D24)</f>
        <v>51</v>
      </c>
      <c r="E25" s="26"/>
      <c r="F25" s="11"/>
    </row>
    <row r="26" spans="1:6" s="12" customFormat="1" ht="35.1" customHeight="1" x14ac:dyDescent="0.25">
      <c r="A26" s="32">
        <v>3</v>
      </c>
      <c r="B26" s="38" t="s">
        <v>28</v>
      </c>
      <c r="C26" s="7" t="s">
        <v>5</v>
      </c>
      <c r="D26" s="7">
        <v>2</v>
      </c>
      <c r="E26" s="26"/>
      <c r="F26" s="11"/>
    </row>
    <row r="27" spans="1:6" s="12" customFormat="1" ht="4.5" customHeight="1" x14ac:dyDescent="0.25">
      <c r="A27" s="32"/>
      <c r="B27" s="33"/>
      <c r="C27" s="28"/>
      <c r="D27" s="28"/>
      <c r="E27" s="26"/>
      <c r="F27" s="11"/>
    </row>
    <row r="28" spans="1:6" ht="15.75" customHeight="1" x14ac:dyDescent="0.25">
      <c r="A28" s="13"/>
      <c r="B28" s="14" t="s">
        <v>9</v>
      </c>
      <c r="C28" s="13"/>
      <c r="D28" s="7"/>
      <c r="E28" s="6"/>
    </row>
    <row r="29" spans="1:6" ht="20.100000000000001" customHeight="1" x14ac:dyDescent="0.25">
      <c r="A29" s="44">
        <v>1</v>
      </c>
      <c r="B29" s="17" t="s">
        <v>44</v>
      </c>
      <c r="C29" s="13" t="s">
        <v>8</v>
      </c>
      <c r="D29" s="7">
        <v>45</v>
      </c>
      <c r="E29" s="6"/>
    </row>
    <row r="30" spans="1:6" ht="20.100000000000001" customHeight="1" x14ac:dyDescent="0.25">
      <c r="A30" s="32">
        <f>A29+1</f>
        <v>2</v>
      </c>
      <c r="B30" s="17" t="s">
        <v>17</v>
      </c>
      <c r="C30" s="13" t="s">
        <v>8</v>
      </c>
      <c r="D30" s="7">
        <v>20</v>
      </c>
      <c r="E30" s="6"/>
    </row>
    <row r="31" spans="1:6" ht="20.100000000000001" customHeight="1" x14ac:dyDescent="0.25">
      <c r="A31" s="44">
        <f t="shared" ref="A31:A41" si="0">A30+1</f>
        <v>3</v>
      </c>
      <c r="B31" s="17" t="s">
        <v>22</v>
      </c>
      <c r="C31" s="13" t="s">
        <v>8</v>
      </c>
      <c r="D31" s="7">
        <v>2</v>
      </c>
      <c r="E31" s="6"/>
    </row>
    <row r="32" spans="1:6" ht="20.100000000000001" customHeight="1" x14ac:dyDescent="0.25">
      <c r="A32" s="44">
        <f t="shared" si="0"/>
        <v>4</v>
      </c>
      <c r="B32" s="17" t="s">
        <v>42</v>
      </c>
      <c r="C32" s="13" t="s">
        <v>8</v>
      </c>
      <c r="D32" s="7">
        <v>85</v>
      </c>
      <c r="E32" s="6"/>
    </row>
    <row r="33" spans="1:6" ht="20.100000000000001" customHeight="1" x14ac:dyDescent="0.25">
      <c r="A33" s="44">
        <f t="shared" si="0"/>
        <v>5</v>
      </c>
      <c r="B33" s="17" t="s">
        <v>23</v>
      </c>
      <c r="C33" s="13" t="s">
        <v>8</v>
      </c>
      <c r="D33" s="7">
        <v>70</v>
      </c>
      <c r="E33" s="6"/>
    </row>
    <row r="34" spans="1:6" ht="20.100000000000001" customHeight="1" x14ac:dyDescent="0.25">
      <c r="A34" s="44">
        <f t="shared" si="0"/>
        <v>6</v>
      </c>
      <c r="B34" s="17" t="s">
        <v>21</v>
      </c>
      <c r="C34" s="13" t="s">
        <v>8</v>
      </c>
      <c r="D34" s="7">
        <v>2</v>
      </c>
      <c r="E34" s="6"/>
    </row>
    <row r="35" spans="1:6" ht="20.100000000000001" customHeight="1" x14ac:dyDescent="0.25">
      <c r="A35" s="44">
        <f t="shared" si="0"/>
        <v>7</v>
      </c>
      <c r="B35" s="23" t="s">
        <v>15</v>
      </c>
      <c r="C35" s="7" t="s">
        <v>8</v>
      </c>
      <c r="D35" s="7">
        <f>SUM(D29:D34)</f>
        <v>224</v>
      </c>
      <c r="E35" s="6"/>
    </row>
    <row r="36" spans="1:6" ht="20.100000000000001" customHeight="1" x14ac:dyDescent="0.25">
      <c r="A36" s="45">
        <f t="shared" si="0"/>
        <v>8</v>
      </c>
      <c r="B36" s="23" t="s">
        <v>47</v>
      </c>
      <c r="C36" s="7" t="s">
        <v>5</v>
      </c>
      <c r="D36" s="7">
        <v>1</v>
      </c>
      <c r="E36" s="6"/>
    </row>
    <row r="37" spans="1:6" ht="20.100000000000001" customHeight="1" x14ac:dyDescent="0.25">
      <c r="A37" s="45">
        <f t="shared" si="0"/>
        <v>9</v>
      </c>
      <c r="B37" s="23" t="s">
        <v>24</v>
      </c>
      <c r="C37" s="7" t="s">
        <v>25</v>
      </c>
      <c r="D37" s="7">
        <v>5</v>
      </c>
      <c r="E37" s="6"/>
    </row>
    <row r="38" spans="1:6" ht="20.100000000000001" customHeight="1" x14ac:dyDescent="0.25">
      <c r="A38" s="45">
        <f t="shared" si="0"/>
        <v>10</v>
      </c>
      <c r="B38" s="23" t="s">
        <v>46</v>
      </c>
      <c r="C38" s="7" t="s">
        <v>5</v>
      </c>
      <c r="D38" s="7">
        <v>4</v>
      </c>
      <c r="E38" s="6"/>
    </row>
    <row r="39" spans="1:6" ht="35.1" customHeight="1" x14ac:dyDescent="0.25">
      <c r="A39" s="44">
        <f t="shared" si="0"/>
        <v>11</v>
      </c>
      <c r="B39" s="38" t="s">
        <v>45</v>
      </c>
      <c r="C39" s="7" t="s">
        <v>5</v>
      </c>
      <c r="D39" s="7">
        <v>2</v>
      </c>
      <c r="E39" s="6"/>
    </row>
    <row r="40" spans="1:6" ht="35.1" customHeight="1" x14ac:dyDescent="0.25">
      <c r="A40" s="44">
        <f t="shared" si="0"/>
        <v>12</v>
      </c>
      <c r="B40" s="38" t="s">
        <v>29</v>
      </c>
      <c r="C40" s="7" t="s">
        <v>5</v>
      </c>
      <c r="D40" s="7">
        <v>8</v>
      </c>
      <c r="E40" s="6"/>
    </row>
    <row r="41" spans="1:6" ht="45" customHeight="1" x14ac:dyDescent="0.25">
      <c r="A41" s="44">
        <f t="shared" si="0"/>
        <v>13</v>
      </c>
      <c r="B41" s="29" t="s">
        <v>12</v>
      </c>
      <c r="C41" s="7" t="s">
        <v>5</v>
      </c>
      <c r="D41" s="7">
        <v>3</v>
      </c>
      <c r="E41" s="6"/>
    </row>
    <row r="42" spans="1:6" ht="4.5" customHeight="1" x14ac:dyDescent="0.25">
      <c r="A42" s="40"/>
      <c r="B42" s="41"/>
      <c r="C42" s="42"/>
      <c r="D42" s="42"/>
      <c r="E42" s="43"/>
    </row>
    <row r="43" spans="1:6" ht="15.75" customHeight="1" x14ac:dyDescent="0.25">
      <c r="A43" s="35"/>
      <c r="B43" s="39" t="s">
        <v>30</v>
      </c>
      <c r="C43" s="30"/>
      <c r="D43" s="30"/>
      <c r="E43" s="31"/>
    </row>
    <row r="44" spans="1:6" ht="20.100000000000001" customHeight="1" x14ac:dyDescent="0.25">
      <c r="A44" s="32">
        <v>1</v>
      </c>
      <c r="B44" s="17" t="s">
        <v>31</v>
      </c>
      <c r="C44" s="13" t="s">
        <v>8</v>
      </c>
      <c r="D44" s="7">
        <v>140</v>
      </c>
      <c r="E44" s="6"/>
    </row>
    <row r="45" spans="1:6" x14ac:dyDescent="0.25">
      <c r="A45" s="46" t="s">
        <v>6</v>
      </c>
      <c r="B45" s="46"/>
      <c r="C45" s="46"/>
      <c r="D45" s="46"/>
      <c r="E45" s="46"/>
      <c r="F45" s="2"/>
    </row>
    <row r="46" spans="1:6" ht="15" customHeight="1" x14ac:dyDescent="0.25">
      <c r="A46" s="46" t="s">
        <v>7</v>
      </c>
      <c r="B46" s="46"/>
      <c r="C46" s="46"/>
      <c r="D46" s="46"/>
      <c r="E46" s="46"/>
      <c r="F46" s="2"/>
    </row>
  </sheetData>
  <mergeCells count="6">
    <mergeCell ref="A45:E45"/>
    <mergeCell ref="A46:E46"/>
    <mergeCell ref="A1:E2"/>
    <mergeCell ref="A10:A13"/>
    <mergeCell ref="A14:A15"/>
    <mergeCell ref="A17:A21"/>
  </mergeCells>
  <phoneticPr fontId="13" type="noConversion"/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 xml:space="preserve">&amp;L&amp;"Arial,Regular"&amp;10&amp;K000000Korterelamu, uusehitis. Vee-, reovee- ja sademeveetorustiku osa.
Töö nr 2060. Projekti staadium: Põhiprojekt
Ehitise aadress: Tartu maakond, Tartu linn, Lubja tn 1e (79513:005:0046)
</oddHeader>
    <oddFooter>&amp;C&amp;P(&amp;N)</oddFooter>
  </headerFooter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owner</cp:lastModifiedBy>
  <cp:lastPrinted>2021-05-06T12:18:50Z</cp:lastPrinted>
  <dcterms:created xsi:type="dcterms:W3CDTF">2008-09-23T12:33:26Z</dcterms:created>
  <dcterms:modified xsi:type="dcterms:W3CDTF">2021-07-09T09:12:19Z</dcterms:modified>
</cp:coreProperties>
</file>