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ltren_projekteerimine\Õssu\Tellija_Ossu\VK1759_TP_Ossu\0_Ulddokumendid\"/>
    </mc:Choice>
  </mc:AlternateContent>
  <xr:revisionPtr revIDLastSave="0" documentId="13_ncr:1_{A8D17337-2F48-442E-871A-6D4A4DA23197}" xr6:coauthVersionLast="36" xr6:coauthVersionMax="36" xr10:uidLastSave="{00000000-0000-0000-0000-000000000000}"/>
  <bookViews>
    <workbookView xWindow="0" yWindow="0" windowWidth="28800" windowHeight="14010" xr2:uid="{00000000-000D-0000-FFFF-FFFF00000000}"/>
  </bookViews>
  <sheets>
    <sheet name="Dok-nimekiri" sheetId="18" r:id="rId1"/>
  </sheets>
  <definedNames>
    <definedName name="_xlnm.Print_Titles" localSheetId="0">'Dok-nimekiri'!$2:$4</definedName>
  </definedNames>
  <calcPr calcId="162913"/>
</workbook>
</file>

<file path=xl/calcChain.xml><?xml version="1.0" encoding="utf-8"?>
<calcChain xmlns="http://schemas.openxmlformats.org/spreadsheetml/2006/main">
  <c r="J29" i="18" l="1"/>
  <c r="J25" i="18"/>
  <c r="J24" i="18"/>
  <c r="J26" i="18" l="1"/>
  <c r="J27" i="18"/>
  <c r="J28" i="18"/>
  <c r="J30" i="18"/>
  <c r="J31" i="18"/>
  <c r="J32" i="18"/>
  <c r="J33" i="18"/>
  <c r="J46" i="18"/>
  <c r="J23" i="18" l="1"/>
  <c r="J22" i="18" l="1"/>
  <c r="J68" i="18" l="1"/>
  <c r="J67" i="18"/>
  <c r="J15" i="18" l="1"/>
  <c r="J64" i="18" l="1"/>
  <c r="J63" i="18"/>
  <c r="J71" i="18"/>
  <c r="J66" i="18" l="1"/>
  <c r="J65" i="18" l="1"/>
  <c r="J62" i="18"/>
  <c r="J61" i="18"/>
  <c r="J60" i="18"/>
  <c r="J59" i="18"/>
  <c r="J43" i="18"/>
  <c r="J42" i="18"/>
  <c r="J40" i="18"/>
  <c r="J39" i="18"/>
  <c r="J58" i="18"/>
  <c r="J19" i="18" l="1"/>
  <c r="J11" i="18"/>
  <c r="J10" i="18"/>
  <c r="J45" i="18" l="1"/>
  <c r="J14" i="18"/>
  <c r="J21" i="18"/>
  <c r="J20" i="18"/>
  <c r="J18" i="18"/>
  <c r="J17" i="18"/>
  <c r="J13" i="18"/>
  <c r="J41" i="18" l="1"/>
  <c r="J57" i="18" l="1"/>
  <c r="J56" i="18"/>
  <c r="J55" i="18"/>
  <c r="J54" i="18"/>
  <c r="J53" i="18"/>
  <c r="J52" i="18"/>
  <c r="J8" i="18" l="1"/>
  <c r="J74" i="18" l="1"/>
  <c r="J49" i="18" l="1"/>
  <c r="J48" i="18"/>
  <c r="J51" i="18"/>
  <c r="J50" i="18"/>
  <c r="J38" i="18"/>
  <c r="J37" i="18"/>
  <c r="J76" i="18" l="1"/>
  <c r="J12" i="18" l="1"/>
  <c r="J73" i="18"/>
  <c r="J70" i="18"/>
  <c r="J35" i="18" l="1"/>
  <c r="J6" i="18" l="1"/>
  <c r="J7" i="18"/>
  <c r="J9" i="18"/>
  <c r="J5" i="18"/>
</calcChain>
</file>

<file path=xl/sharedStrings.xml><?xml version="1.0" encoding="utf-8"?>
<sst xmlns="http://schemas.openxmlformats.org/spreadsheetml/2006/main" count="569" uniqueCount="179">
  <si>
    <t>Jrk</t>
  </si>
  <si>
    <t>Dokumendi nimi</t>
  </si>
  <si>
    <t>Faili nimi</t>
  </si>
  <si>
    <t>Dokumentide nimekiri</t>
  </si>
  <si>
    <t>0. Ülddokumedid</t>
  </si>
  <si>
    <t>3. Seletuskirjad</t>
  </si>
  <si>
    <t>Seletuskiri</t>
  </si>
  <si>
    <t>4. Asendiplaani joonised (väliosa plaanijoonised)</t>
  </si>
  <si>
    <t>6. Ehitise üldised vaated, lõiked (vertikaalsed üldjoonised)</t>
  </si>
  <si>
    <t>7. Muud joonised (sõlmed, detailid jms)</t>
  </si>
  <si>
    <t>8. Spetsifikatsioonid, mahtude loetelud jms</t>
  </si>
  <si>
    <t>9. Lisad (sh kõik muud lisatavad dokumendid)</t>
  </si>
  <si>
    <t>Faili laiend</t>
  </si>
  <si>
    <t>Projekti tunnus</t>
  </si>
  <si>
    <t>Staadium</t>
  </si>
  <si>
    <t>Grupi tähis</t>
  </si>
  <si>
    <t>Järjekorra tähis</t>
  </si>
  <si>
    <t>märkus</t>
  </si>
  <si>
    <t>Faili nimeväljad</t>
  </si>
  <si>
    <t>Projekti konteiner</t>
  </si>
  <si>
    <t>-01</t>
  </si>
  <si>
    <t>-0</t>
  </si>
  <si>
    <t>_AA</t>
  </si>
  <si>
    <t>.pdf</t>
  </si>
  <si>
    <t>Pakitud fail</t>
  </si>
  <si>
    <t>1</t>
  </si>
  <si>
    <t>2</t>
  </si>
  <si>
    <t>3</t>
  </si>
  <si>
    <t>4</t>
  </si>
  <si>
    <t>-02</t>
  </si>
  <si>
    <t>-03</t>
  </si>
  <si>
    <t>-3</t>
  </si>
  <si>
    <t>_seletus</t>
  </si>
  <si>
    <t>Projekti- osa tähis</t>
  </si>
  <si>
    <t>.bdoc</t>
  </si>
  <si>
    <t>_VK</t>
  </si>
  <si>
    <t>_AS</t>
  </si>
  <si>
    <t>-4</t>
  </si>
  <si>
    <t>-7</t>
  </si>
  <si>
    <t>_solmed</t>
  </si>
  <si>
    <t>-6</t>
  </si>
  <si>
    <t>_ristloiked</t>
  </si>
  <si>
    <t>-8</t>
  </si>
  <si>
    <t>_ehitustood</t>
  </si>
  <si>
    <t>_asend</t>
  </si>
  <si>
    <t>_pikiprofiil</t>
  </si>
  <si>
    <t>5</t>
  </si>
  <si>
    <t>-04</t>
  </si>
  <si>
    <t>-05</t>
  </si>
  <si>
    <t>Tingmärgid</t>
  </si>
  <si>
    <t>_tingmargid</t>
  </si>
  <si>
    <t>Kausta koosseis</t>
  </si>
  <si>
    <t>_kaust</t>
  </si>
  <si>
    <t>.zip</t>
  </si>
  <si>
    <t>Torustike asendiplaan</t>
  </si>
  <si>
    <t>Kaevutabelid</t>
  </si>
  <si>
    <t>-9</t>
  </si>
  <si>
    <t>_kaevutabelid</t>
  </si>
  <si>
    <t>Kaablite kaitsmise ja toestamise skeem ristumisel projekteeritud torustikuga</t>
  </si>
  <si>
    <t>_toestus</t>
  </si>
  <si>
    <t>_tiitelleht</t>
  </si>
  <si>
    <t>_materjalid</t>
  </si>
  <si>
    <t>-06</t>
  </si>
  <si>
    <t>-07</t>
  </si>
  <si>
    <t>-08</t>
  </si>
  <si>
    <t>-09</t>
  </si>
  <si>
    <t>-10</t>
  </si>
  <si>
    <t>-11</t>
  </si>
  <si>
    <t>6</t>
  </si>
  <si>
    <t>7</t>
  </si>
  <si>
    <t>8</t>
  </si>
  <si>
    <t>9</t>
  </si>
  <si>
    <t>10</t>
  </si>
  <si>
    <t>11</t>
  </si>
  <si>
    <t>Põhiliste materjalide loetelu torustike rajamisel.</t>
  </si>
  <si>
    <t>Põhiliste tööde loetelu torustike rajamisel.</t>
  </si>
  <si>
    <t>Katete taastamise asendiplaan</t>
  </si>
  <si>
    <t>_katted</t>
  </si>
  <si>
    <t>1. Lähtedokumendid</t>
  </si>
  <si>
    <t>-1</t>
  </si>
  <si>
    <t>2. Kooskõlastused</t>
  </si>
  <si>
    <t>-2</t>
  </si>
  <si>
    <t>_teliakk</t>
  </si>
  <si>
    <t>Maanteeameti kooskõlastus</t>
  </si>
  <si>
    <t>Põllumajandusameti kooskõlastus</t>
  </si>
  <si>
    <t>_MNTkk</t>
  </si>
  <si>
    <t>_PMAkk</t>
  </si>
  <si>
    <t>5. Ehitise üldised plaanijoonised (horisontaalsed üldjoonised, sh üldskeemid)</t>
  </si>
  <si>
    <t>-5</t>
  </si>
  <si>
    <t>Ehituskaeviku tüüpristlõiked ja katte taastamise ristlõiked</t>
  </si>
  <si>
    <t xml:space="preserve">Projekti tiitelleht </t>
  </si>
  <si>
    <t>Projekti koosseis</t>
  </si>
  <si>
    <t>_projekt</t>
  </si>
  <si>
    <t xml:space="preserve">Osa 2 Torustikud tiitelleht </t>
  </si>
  <si>
    <t>_dok-nimekiri</t>
  </si>
  <si>
    <t>Koondplaan</t>
  </si>
  <si>
    <t>_koondplaan</t>
  </si>
  <si>
    <t>Telia AS kooskõlastus</t>
  </si>
  <si>
    <t>Telia tehnilised tingimused</t>
  </si>
  <si>
    <t>VK1759</t>
  </si>
  <si>
    <t>_Ossu</t>
  </si>
  <si>
    <t>_TP</t>
  </si>
  <si>
    <t>_tiitelleht-VK</t>
  </si>
  <si>
    <t>12</t>
  </si>
  <si>
    <t>13</t>
  </si>
  <si>
    <t>14</t>
  </si>
  <si>
    <t>15</t>
  </si>
  <si>
    <t>16</t>
  </si>
  <si>
    <t>17</t>
  </si>
  <si>
    <t>18</t>
  </si>
  <si>
    <t>19</t>
  </si>
  <si>
    <t>-12</t>
  </si>
  <si>
    <t>-13</t>
  </si>
  <si>
    <t>-14</t>
  </si>
  <si>
    <t>-15</t>
  </si>
  <si>
    <t>-16</t>
  </si>
  <si>
    <t>-17</t>
  </si>
  <si>
    <t>-18</t>
  </si>
  <si>
    <t>-19</t>
  </si>
  <si>
    <t>Reoveekanalisatsioonitorustiku pikiprofiil K-5 kuni K-1 ja veetorustiku pikiprofiil V-11 kuni V-5A</t>
  </si>
  <si>
    <t>Reoveekanalisatsioonitorustiku pikiprofiil K-11 kuni K-5A ja veetorustiku pikiprofiil V-5 kuni V-2</t>
  </si>
  <si>
    <t>Reoveekanalisatsioonitorustiku pikiprofiil K-8 kuni K-18 ja veetorustiku pikiprofiil V-8 kuni V-19</t>
  </si>
  <si>
    <t>Reoveekanalisatsioonitorustiku pikiprofiil K-12 kuni K-25 ja veetorustiku pikiprofiil V-14 kuni V-27</t>
  </si>
  <si>
    <t>Sadeveekanalisatsiooni pikiprofiil Kraav kuni SK-21</t>
  </si>
  <si>
    <t>Sadeveekanalisatsiooni pikiprofiil SK-21 kuni SK-10</t>
  </si>
  <si>
    <t>Sadeveekanalisatsiooni pikiprofiil SK-10 kuni SK-1</t>
  </si>
  <si>
    <t>Sadeveekanalisatsiooni pikiprofiil SK-10 kuni RK-16</t>
  </si>
  <si>
    <t>Sadeveekanalisatsiooni pikiprofiil SK-25 kuni SK-41</t>
  </si>
  <si>
    <t>Sadeveekanalisatsiooni pikiprofiil SK-8 kuni SK-6</t>
  </si>
  <si>
    <t>Survekanalisatsiooni pikiprofiil KS-1 kuni KS-4</t>
  </si>
  <si>
    <t>Veetorustiku pikiprofiil V-2 kuni V-1</t>
  </si>
  <si>
    <t>Veetorustiku ja survekanalisatsioonitorustiku sõlmede skeemid</t>
  </si>
  <si>
    <t>Sademevee- ja reoveekanalisatsiooni-
torustike pimeühendussõlmede
tüüpskeemnid plasttorult.</t>
  </si>
  <si>
    <t>_pimeyhendus</t>
  </si>
  <si>
    <t>Veetorustiku pikiprofiil V-34 kuni V-37</t>
  </si>
  <si>
    <t>Veetorustiku pikiprofiil V-33 kuni V-31</t>
  </si>
  <si>
    <t>Veetorustiku pikiprofiil V-13 kuni V-11</t>
  </si>
  <si>
    <t>Möödavooluga I klassi õlipüüdur koos muda ja liivapüüduriga</t>
  </si>
  <si>
    <t>_pyydur</t>
  </si>
  <si>
    <t>Elektrilevi OÜ kooskõlastus</t>
  </si>
  <si>
    <t>_elektrilevikk</t>
  </si>
  <si>
    <t>_veevarkkk</t>
  </si>
  <si>
    <t>Emajõe Veevärk AS kooskõlastus</t>
  </si>
  <si>
    <t>MNT tehnilised tingimused</t>
  </si>
  <si>
    <t>_MNTTT</t>
  </si>
  <si>
    <t>_TeliaTT</t>
  </si>
  <si>
    <t>20</t>
  </si>
  <si>
    <t>21</t>
  </si>
  <si>
    <t>-20</t>
  </si>
  <si>
    <t>-21</t>
  </si>
  <si>
    <t>_ristloigeAA</t>
  </si>
  <si>
    <t>_ristloigeBB</t>
  </si>
  <si>
    <t>Tartu-Viljandi-Kilingi-Nõmme maantee äärse kõnnitee kaeviku taastamise ristlõige A-A</t>
  </si>
  <si>
    <t>Tartu-Viljandi-Kilingi-Nõmme maantee äärse kõnnitee kaeviku taastamise ristlõige B-B</t>
  </si>
  <si>
    <t>LPMKO_PPLK_Protokoll_2018</t>
  </si>
  <si>
    <t>_LPMKO</t>
  </si>
  <si>
    <t>Raadimõisa Gaas OÜ kooskõlastus</t>
  </si>
  <si>
    <t>_raadigaaskk</t>
  </si>
  <si>
    <t>Ehituse etapid</t>
  </si>
  <si>
    <t>_etapid</t>
  </si>
  <si>
    <t>Märja aiamaa (munitsipaalmaa, Tartu linn)</t>
  </si>
  <si>
    <t>Pulli kinnistu kooskõlastus</t>
  </si>
  <si>
    <t>Keskuse tn 17a/17b/17c kinnistu kooskõlastus</t>
  </si>
  <si>
    <t>Keskuse tn 15a kinnistu kooskõlastus</t>
  </si>
  <si>
    <t>Keskuse tn 13 kinnistu kooskõlastus</t>
  </si>
  <si>
    <t>Märja spordiväljak (munitsipaalmaa, Tartu linn)</t>
  </si>
  <si>
    <t>_kooskolastus</t>
  </si>
  <si>
    <t>LPMKO_PPLK_Protokoll_2018_26</t>
  </si>
  <si>
    <t>LPMKO_PPLK_Protokoll_2018_30</t>
  </si>
  <si>
    <t>_LPMKO26</t>
  </si>
  <si>
    <t>_LPMKO30</t>
  </si>
  <si>
    <t>Hiiepõllu kinnistu kooskõlastus (Maaeluministeerium)</t>
  </si>
  <si>
    <t>Hiiepõllu kinnistu kooskõlastus (Tartu Agro AS)</t>
  </si>
  <si>
    <t>_hiiepollu1kk</t>
  </si>
  <si>
    <t>_hiiepollu2kk</t>
  </si>
  <si>
    <t>_keskuse17akk</t>
  </si>
  <si>
    <t>_keskuse15akk</t>
  </si>
  <si>
    <t>_keskuse13kk</t>
  </si>
  <si>
    <t>_pullikk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</si>
</sst>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10"/>
      <color indexed="8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0"/>
      <color indexed="8"/>
      <name val="Arial"/>
      <family val="2"/>
      <charset val="186"/>
    </font>
    <font>
      <b/>
      <sz val="14"/>
      <color indexed="8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textRotation="90" wrapText="1"/>
    </xf>
    <xf numFmtId="0" fontId="2" fillId="0" borderId="14" xfId="0" applyFont="1" applyFill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6"/>
  <sheetViews>
    <sheetView tabSelected="1" zoomScale="145" zoomScaleNormal="145" workbookViewId="0">
      <pane ySplit="4" topLeftCell="A12" activePane="bottomLeft" state="frozen"/>
      <selection pane="bottomLeft" activeCell="J17" sqref="J17"/>
    </sheetView>
  </sheetViews>
  <sheetFormatPr defaultRowHeight="12.75" x14ac:dyDescent="0.25"/>
  <cols>
    <col min="1" max="1" width="5.28515625" style="20" customWidth="1"/>
    <col min="2" max="2" width="33.42578125" style="8" customWidth="1"/>
    <col min="3" max="3" width="8.5703125" style="9" customWidth="1"/>
    <col min="4" max="5" width="6.42578125" style="9" customWidth="1"/>
    <col min="6" max="6" width="5.5703125" style="9" customWidth="1"/>
    <col min="7" max="7" width="7.28515625" style="9" customWidth="1"/>
    <col min="8" max="8" width="16" style="9" customWidth="1"/>
    <col min="9" max="9" width="7.42578125" style="9" customWidth="1"/>
    <col min="10" max="10" width="36.85546875" style="9" customWidth="1"/>
    <col min="11" max="11" width="6.7109375" style="9" customWidth="1"/>
    <col min="12" max="12" width="4.42578125" style="9" customWidth="1"/>
    <col min="13" max="14" width="4" style="9" customWidth="1"/>
    <col min="15" max="15" width="4.140625" style="9" customWidth="1"/>
    <col min="16" max="18" width="6.85546875" style="9" customWidth="1"/>
    <col min="19" max="19" width="7.140625" style="9" customWidth="1"/>
    <col min="20" max="20" width="6.85546875" style="9" customWidth="1"/>
    <col min="21" max="23" width="6.28515625" style="9" customWidth="1"/>
    <col min="24" max="25" width="7.140625" style="9" customWidth="1"/>
    <col min="26" max="26" width="7.42578125" style="9" customWidth="1"/>
    <col min="27" max="27" width="7.140625" style="9" customWidth="1"/>
    <col min="28" max="28" width="6.85546875" style="9" customWidth="1"/>
    <col min="29" max="29" width="7.28515625" style="9" customWidth="1"/>
    <col min="30" max="30" width="8.28515625" style="9" customWidth="1"/>
    <col min="31" max="16384" width="9.140625" style="9"/>
  </cols>
  <sheetData>
    <row r="1" spans="1:15" ht="21.75" customHeight="1" thickBot="1" x14ac:dyDescent="0.3">
      <c r="A1" s="21" t="s">
        <v>3</v>
      </c>
    </row>
    <row r="2" spans="1:15" ht="15.75" customHeight="1" x14ac:dyDescent="0.25">
      <c r="A2" s="41" t="s">
        <v>0</v>
      </c>
      <c r="B2" s="39" t="s">
        <v>1</v>
      </c>
      <c r="C2" s="38" t="s">
        <v>18</v>
      </c>
      <c r="D2" s="38"/>
      <c r="E2" s="38"/>
      <c r="F2" s="38"/>
      <c r="G2" s="38"/>
      <c r="H2" s="38"/>
      <c r="I2" s="38"/>
      <c r="J2" s="28" t="s">
        <v>2</v>
      </c>
    </row>
    <row r="3" spans="1:15" ht="15.75" customHeight="1" x14ac:dyDescent="0.25">
      <c r="A3" s="42"/>
      <c r="B3" s="40"/>
      <c r="C3" s="30" t="s">
        <v>13</v>
      </c>
      <c r="D3" s="32" t="s">
        <v>14</v>
      </c>
      <c r="E3" s="32" t="s">
        <v>33</v>
      </c>
      <c r="F3" s="32" t="s">
        <v>15</v>
      </c>
      <c r="G3" s="32" t="s">
        <v>16</v>
      </c>
      <c r="H3" s="34" t="s">
        <v>17</v>
      </c>
      <c r="I3" s="36" t="s">
        <v>12</v>
      </c>
      <c r="J3" s="29"/>
      <c r="O3" s="10"/>
    </row>
    <row r="4" spans="1:15" ht="42.75" customHeight="1" thickBot="1" x14ac:dyDescent="0.3">
      <c r="A4" s="11">
        <v>1</v>
      </c>
      <c r="B4" s="4">
        <v>2</v>
      </c>
      <c r="C4" s="31"/>
      <c r="D4" s="33"/>
      <c r="E4" s="33"/>
      <c r="F4" s="33"/>
      <c r="G4" s="33"/>
      <c r="H4" s="35"/>
      <c r="I4" s="37"/>
      <c r="J4" s="12">
        <v>3</v>
      </c>
      <c r="O4" s="10"/>
    </row>
    <row r="5" spans="1:15" x14ac:dyDescent="0.25">
      <c r="A5" s="13"/>
      <c r="B5" s="3" t="s">
        <v>19</v>
      </c>
      <c r="C5" s="6" t="s">
        <v>99</v>
      </c>
      <c r="D5" s="3" t="s">
        <v>101</v>
      </c>
      <c r="E5" s="3"/>
      <c r="F5" s="3"/>
      <c r="G5" s="3"/>
      <c r="H5" s="3" t="s">
        <v>100</v>
      </c>
      <c r="I5" s="13" t="s">
        <v>34</v>
      </c>
      <c r="J5" s="14" t="str">
        <f>CONCATENATE(C5,D5,E5,F5,G5,H5,I5)</f>
        <v>VK1759_TP_Ossu.bdoc</v>
      </c>
      <c r="O5" s="10"/>
    </row>
    <row r="6" spans="1:15" x14ac:dyDescent="0.25">
      <c r="A6" s="15"/>
      <c r="B6" s="2" t="s">
        <v>24</v>
      </c>
      <c r="C6" s="6" t="s">
        <v>99</v>
      </c>
      <c r="D6" s="3" t="s">
        <v>101</v>
      </c>
      <c r="E6" s="2"/>
      <c r="F6" s="2"/>
      <c r="G6" s="2"/>
      <c r="H6" s="3" t="s">
        <v>100</v>
      </c>
      <c r="I6" s="15" t="s">
        <v>53</v>
      </c>
      <c r="J6" s="16" t="str">
        <f t="shared" ref="J6:J10" si="0">CONCATENATE(C6,D6,E6,F6,G6,H6,I6)</f>
        <v>VK1759_TP_Ossu.zip</v>
      </c>
      <c r="O6" s="10"/>
    </row>
    <row r="7" spans="1:15" ht="13.5" customHeight="1" x14ac:dyDescent="0.25">
      <c r="A7" s="25" t="s">
        <v>4</v>
      </c>
      <c r="B7" s="26"/>
      <c r="C7" s="26"/>
      <c r="D7" s="26"/>
      <c r="E7" s="26"/>
      <c r="F7" s="26"/>
      <c r="G7" s="26"/>
      <c r="H7" s="26"/>
      <c r="I7" s="27"/>
      <c r="J7" s="16" t="str">
        <f t="shared" si="0"/>
        <v/>
      </c>
      <c r="O7" s="10"/>
    </row>
    <row r="8" spans="1:15" ht="13.5" customHeight="1" x14ac:dyDescent="0.25">
      <c r="A8" s="5" t="s">
        <v>25</v>
      </c>
      <c r="B8" s="1" t="s">
        <v>90</v>
      </c>
      <c r="C8" s="6" t="s">
        <v>99</v>
      </c>
      <c r="D8" s="3" t="s">
        <v>101</v>
      </c>
      <c r="E8" s="7" t="s">
        <v>22</v>
      </c>
      <c r="F8" s="7" t="s">
        <v>21</v>
      </c>
      <c r="G8" s="7" t="s">
        <v>20</v>
      </c>
      <c r="H8" s="7" t="s">
        <v>60</v>
      </c>
      <c r="I8" s="7" t="s">
        <v>23</v>
      </c>
      <c r="J8" s="16" t="str">
        <f t="shared" si="0"/>
        <v>VK1759_TP_AA-0-01_tiitelleht.pdf</v>
      </c>
      <c r="O8" s="10"/>
    </row>
    <row r="9" spans="1:15" ht="13.5" customHeight="1" x14ac:dyDescent="0.25">
      <c r="A9" s="5" t="s">
        <v>26</v>
      </c>
      <c r="B9" s="1" t="s">
        <v>3</v>
      </c>
      <c r="C9" s="6" t="s">
        <v>99</v>
      </c>
      <c r="D9" s="3" t="s">
        <v>101</v>
      </c>
      <c r="E9" s="7" t="s">
        <v>22</v>
      </c>
      <c r="F9" s="7" t="s">
        <v>21</v>
      </c>
      <c r="G9" s="7" t="s">
        <v>29</v>
      </c>
      <c r="H9" s="22" t="s">
        <v>94</v>
      </c>
      <c r="I9" s="7" t="s">
        <v>23</v>
      </c>
      <c r="J9" s="23" t="str">
        <f t="shared" si="0"/>
        <v>VK1759_TP_AA-0-02_dok-nimekiri.pdf</v>
      </c>
      <c r="O9" s="10"/>
    </row>
    <row r="10" spans="1:15" ht="13.5" customHeight="1" x14ac:dyDescent="0.25">
      <c r="A10" s="5" t="s">
        <v>27</v>
      </c>
      <c r="B10" s="1" t="s">
        <v>91</v>
      </c>
      <c r="C10" s="6" t="s">
        <v>99</v>
      </c>
      <c r="D10" s="3" t="s">
        <v>101</v>
      </c>
      <c r="E10" s="7" t="s">
        <v>22</v>
      </c>
      <c r="F10" s="7" t="s">
        <v>21</v>
      </c>
      <c r="G10" s="7" t="s">
        <v>30</v>
      </c>
      <c r="H10" s="7" t="s">
        <v>92</v>
      </c>
      <c r="I10" s="7" t="s">
        <v>23</v>
      </c>
      <c r="J10" s="16" t="str">
        <f t="shared" si="0"/>
        <v>VK1759_TP_AA-0-03_projekt.pdf</v>
      </c>
      <c r="O10" s="10"/>
    </row>
    <row r="11" spans="1:15" ht="13.5" customHeight="1" x14ac:dyDescent="0.25">
      <c r="A11" s="5" t="s">
        <v>28</v>
      </c>
      <c r="B11" s="1" t="s">
        <v>93</v>
      </c>
      <c r="C11" s="6" t="s">
        <v>99</v>
      </c>
      <c r="D11" s="3" t="s">
        <v>101</v>
      </c>
      <c r="E11" s="7" t="s">
        <v>22</v>
      </c>
      <c r="F11" s="7" t="s">
        <v>21</v>
      </c>
      <c r="G11" s="7" t="s">
        <v>47</v>
      </c>
      <c r="H11" s="7" t="s">
        <v>102</v>
      </c>
      <c r="I11" s="7" t="s">
        <v>23</v>
      </c>
      <c r="J11" s="16" t="str">
        <f t="shared" ref="J11" si="1">CONCATENATE(C11,D11,E11,F11,G11,H11,I11)</f>
        <v>VK1759_TP_AA-0-04_tiitelleht-VK.pdf</v>
      </c>
      <c r="O11" s="10"/>
    </row>
    <row r="12" spans="1:15" x14ac:dyDescent="0.25">
      <c r="A12" s="5" t="s">
        <v>46</v>
      </c>
      <c r="B12" s="1" t="s">
        <v>51</v>
      </c>
      <c r="C12" s="6" t="s">
        <v>99</v>
      </c>
      <c r="D12" s="3" t="s">
        <v>101</v>
      </c>
      <c r="E12" s="7" t="s">
        <v>22</v>
      </c>
      <c r="F12" s="7" t="s">
        <v>21</v>
      </c>
      <c r="G12" s="7" t="s">
        <v>48</v>
      </c>
      <c r="H12" s="7" t="s">
        <v>52</v>
      </c>
      <c r="I12" s="7" t="s">
        <v>23</v>
      </c>
      <c r="J12" s="16" t="str">
        <f t="shared" ref="J12:J13" si="2">CONCATENATE(C12,D12,E12,F12,G12,H12,I12)</f>
        <v>VK1759_TP_AA-0-05_kaust.pdf</v>
      </c>
      <c r="O12" s="10"/>
    </row>
    <row r="13" spans="1:15" ht="12.75" customHeight="1" x14ac:dyDescent="0.25">
      <c r="A13" s="25" t="s">
        <v>78</v>
      </c>
      <c r="B13" s="26"/>
      <c r="C13" s="26"/>
      <c r="D13" s="26"/>
      <c r="E13" s="26"/>
      <c r="F13" s="26"/>
      <c r="G13" s="26"/>
      <c r="H13" s="26"/>
      <c r="I13" s="27"/>
      <c r="J13" s="16" t="str">
        <f t="shared" si="2"/>
        <v/>
      </c>
      <c r="O13" s="10"/>
    </row>
    <row r="14" spans="1:15" x14ac:dyDescent="0.25">
      <c r="A14" s="5" t="s">
        <v>25</v>
      </c>
      <c r="B14" s="1" t="s">
        <v>98</v>
      </c>
      <c r="C14" s="6" t="s">
        <v>99</v>
      </c>
      <c r="D14" s="3" t="s">
        <v>101</v>
      </c>
      <c r="E14" s="7" t="s">
        <v>22</v>
      </c>
      <c r="F14" s="7" t="s">
        <v>79</v>
      </c>
      <c r="G14" s="7" t="s">
        <v>20</v>
      </c>
      <c r="H14" s="7" t="s">
        <v>145</v>
      </c>
      <c r="I14" s="7" t="s">
        <v>23</v>
      </c>
      <c r="J14" s="16" t="str">
        <f t="shared" ref="J14" si="3">CONCATENATE(C14,D14,E14,F14,G14,H14,I14)</f>
        <v>VK1759_TP_AA-1-01_TeliaTT.pdf</v>
      </c>
      <c r="O14" s="10"/>
    </row>
    <row r="15" spans="1:15" x14ac:dyDescent="0.25">
      <c r="A15" s="5" t="s">
        <v>26</v>
      </c>
      <c r="B15" s="1" t="s">
        <v>143</v>
      </c>
      <c r="C15" s="6" t="s">
        <v>99</v>
      </c>
      <c r="D15" s="3" t="s">
        <v>101</v>
      </c>
      <c r="E15" s="7" t="s">
        <v>22</v>
      </c>
      <c r="F15" s="7" t="s">
        <v>79</v>
      </c>
      <c r="G15" s="7" t="s">
        <v>29</v>
      </c>
      <c r="H15" s="7" t="s">
        <v>144</v>
      </c>
      <c r="I15" s="7" t="s">
        <v>23</v>
      </c>
      <c r="J15" s="16" t="str">
        <f t="shared" ref="J15" si="4">CONCATENATE(C15,D15,E15,F15,G15,H15,I15)</f>
        <v>VK1759_TP_AA-1-02_MNTTT.pdf</v>
      </c>
      <c r="O15" s="10"/>
    </row>
    <row r="16" spans="1:15" ht="12.75" customHeight="1" x14ac:dyDescent="0.25">
      <c r="A16" s="25" t="s">
        <v>80</v>
      </c>
      <c r="B16" s="26"/>
      <c r="C16" s="26"/>
      <c r="D16" s="26"/>
      <c r="E16" s="26"/>
      <c r="F16" s="26"/>
      <c r="G16" s="26"/>
      <c r="H16" s="26"/>
      <c r="I16" s="27"/>
      <c r="J16" s="17"/>
      <c r="O16" s="10"/>
    </row>
    <row r="17" spans="1:15" x14ac:dyDescent="0.25">
      <c r="A17" s="5" t="s">
        <v>25</v>
      </c>
      <c r="B17" s="1" t="s">
        <v>97</v>
      </c>
      <c r="C17" s="6" t="s">
        <v>99</v>
      </c>
      <c r="D17" s="3" t="s">
        <v>101</v>
      </c>
      <c r="E17" s="7" t="s">
        <v>22</v>
      </c>
      <c r="F17" s="5" t="s">
        <v>81</v>
      </c>
      <c r="G17" s="5" t="s">
        <v>20</v>
      </c>
      <c r="H17" s="5" t="s">
        <v>82</v>
      </c>
      <c r="I17" s="5" t="s">
        <v>23</v>
      </c>
      <c r="J17" s="16" t="str">
        <f t="shared" ref="J17:J18" si="5">CONCATENATE(C17,D17,E17,F17,G17,H17,I17)</f>
        <v>VK1759_TP_AA-2-01_teliakk.pdf</v>
      </c>
      <c r="O17" s="10"/>
    </row>
    <row r="18" spans="1:15" x14ac:dyDescent="0.25">
      <c r="A18" s="5" t="s">
        <v>26</v>
      </c>
      <c r="B18" s="1" t="s">
        <v>139</v>
      </c>
      <c r="C18" s="6" t="s">
        <v>99</v>
      </c>
      <c r="D18" s="3" t="s">
        <v>101</v>
      </c>
      <c r="E18" s="7" t="s">
        <v>22</v>
      </c>
      <c r="F18" s="5" t="s">
        <v>81</v>
      </c>
      <c r="G18" s="5" t="s">
        <v>29</v>
      </c>
      <c r="H18" s="5" t="s">
        <v>140</v>
      </c>
      <c r="I18" s="5" t="s">
        <v>23</v>
      </c>
      <c r="J18" s="16" t="str">
        <f t="shared" si="5"/>
        <v>VK1759_TP_AA-2-02_elektrilevikk.pdf</v>
      </c>
      <c r="O18" s="10"/>
    </row>
    <row r="19" spans="1:15" x14ac:dyDescent="0.25">
      <c r="A19" s="5" t="s">
        <v>27</v>
      </c>
      <c r="B19" s="1" t="s">
        <v>142</v>
      </c>
      <c r="C19" s="6" t="s">
        <v>99</v>
      </c>
      <c r="D19" s="3" t="s">
        <v>101</v>
      </c>
      <c r="E19" s="7" t="s">
        <v>22</v>
      </c>
      <c r="F19" s="5" t="s">
        <v>81</v>
      </c>
      <c r="G19" s="5" t="s">
        <v>30</v>
      </c>
      <c r="H19" s="5" t="s">
        <v>141</v>
      </c>
      <c r="I19" s="5" t="s">
        <v>23</v>
      </c>
      <c r="J19" s="16" t="str">
        <f t="shared" ref="J19" si="6">CONCATENATE(C19,D19,E19,F19,G19,H19,I19)</f>
        <v>VK1759_TP_AA-2-03_veevarkkk.pdf</v>
      </c>
      <c r="O19" s="10"/>
    </row>
    <row r="20" spans="1:15" x14ac:dyDescent="0.25">
      <c r="A20" s="5" t="s">
        <v>28</v>
      </c>
      <c r="B20" s="1" t="s">
        <v>83</v>
      </c>
      <c r="C20" s="6" t="s">
        <v>99</v>
      </c>
      <c r="D20" s="3" t="s">
        <v>101</v>
      </c>
      <c r="E20" s="7" t="s">
        <v>22</v>
      </c>
      <c r="F20" s="5" t="s">
        <v>81</v>
      </c>
      <c r="G20" s="5" t="s">
        <v>47</v>
      </c>
      <c r="H20" s="5" t="s">
        <v>85</v>
      </c>
      <c r="I20" s="5" t="s">
        <v>23</v>
      </c>
      <c r="J20" s="16" t="str">
        <f>CONCATENATE(C20,D20,E20,F20,G20,H20,I20)</f>
        <v>VK1759_TP_AA-2-04_MNTkk.pdf</v>
      </c>
      <c r="O20" s="10"/>
    </row>
    <row r="21" spans="1:15" x14ac:dyDescent="0.25">
      <c r="A21" s="5" t="s">
        <v>46</v>
      </c>
      <c r="B21" s="24" t="s">
        <v>84</v>
      </c>
      <c r="C21" s="6" t="s">
        <v>99</v>
      </c>
      <c r="D21" s="3" t="s">
        <v>101</v>
      </c>
      <c r="E21" s="7" t="s">
        <v>22</v>
      </c>
      <c r="F21" s="5" t="s">
        <v>81</v>
      </c>
      <c r="G21" s="5" t="s">
        <v>48</v>
      </c>
      <c r="H21" s="5" t="s">
        <v>86</v>
      </c>
      <c r="I21" s="5" t="s">
        <v>23</v>
      </c>
      <c r="J21" s="16" t="str">
        <f>CONCATENATE(C21,D21,E21,F21,G21,H21,I21)</f>
        <v>VK1759_TP_AA-2-05_PMAkk.pdf</v>
      </c>
      <c r="O21" s="10"/>
    </row>
    <row r="22" spans="1:15" x14ac:dyDescent="0.25">
      <c r="A22" s="5" t="s">
        <v>70</v>
      </c>
      <c r="B22" s="1" t="s">
        <v>154</v>
      </c>
      <c r="C22" s="6" t="s">
        <v>99</v>
      </c>
      <c r="D22" s="3" t="s">
        <v>101</v>
      </c>
      <c r="E22" s="7" t="s">
        <v>22</v>
      </c>
      <c r="F22" s="5" t="s">
        <v>81</v>
      </c>
      <c r="G22" s="5" t="s">
        <v>62</v>
      </c>
      <c r="H22" s="5" t="s">
        <v>155</v>
      </c>
      <c r="I22" s="5" t="s">
        <v>23</v>
      </c>
      <c r="J22" s="16" t="str">
        <f t="shared" ref="J22:J33" si="7">CONCATENATE(C22,D22,E22,F22,G22,H22,I22)</f>
        <v>VK1759_TP_AA-2-06_LPMKO.pdf</v>
      </c>
      <c r="O22" s="10"/>
    </row>
    <row r="23" spans="1:15" x14ac:dyDescent="0.25">
      <c r="A23" s="5" t="s">
        <v>71</v>
      </c>
      <c r="B23" s="1" t="s">
        <v>156</v>
      </c>
      <c r="C23" s="6" t="s">
        <v>99</v>
      </c>
      <c r="D23" s="3" t="s">
        <v>101</v>
      </c>
      <c r="E23" s="7" t="s">
        <v>22</v>
      </c>
      <c r="F23" s="5" t="s">
        <v>81</v>
      </c>
      <c r="G23" s="5" t="s">
        <v>63</v>
      </c>
      <c r="H23" s="5" t="s">
        <v>157</v>
      </c>
      <c r="I23" s="5" t="s">
        <v>23</v>
      </c>
      <c r="J23" s="16" t="str">
        <f t="shared" ref="J23:J32" si="8">CONCATENATE(C23,D23,E23,F23,G23,H23,I23)</f>
        <v>VK1759_TP_AA-2-07_raadigaaskk.pdf</v>
      </c>
      <c r="O23" s="10"/>
    </row>
    <row r="24" spans="1:15" x14ac:dyDescent="0.25">
      <c r="A24" s="5" t="s">
        <v>72</v>
      </c>
      <c r="B24" s="1" t="s">
        <v>167</v>
      </c>
      <c r="C24" s="6" t="s">
        <v>99</v>
      </c>
      <c r="D24" s="3" t="s">
        <v>101</v>
      </c>
      <c r="E24" s="7" t="s">
        <v>22</v>
      </c>
      <c r="F24" s="5" t="s">
        <v>81</v>
      </c>
      <c r="G24" s="5" t="s">
        <v>64</v>
      </c>
      <c r="H24" s="5" t="s">
        <v>169</v>
      </c>
      <c r="I24" s="5" t="s">
        <v>23</v>
      </c>
      <c r="J24" s="16" t="str">
        <f t="shared" si="8"/>
        <v>VK1759_TP_AA-2-08_LPMKO26.pdf</v>
      </c>
      <c r="O24" s="10"/>
    </row>
    <row r="25" spans="1:15" x14ac:dyDescent="0.25">
      <c r="A25" s="5" t="s">
        <v>73</v>
      </c>
      <c r="B25" s="1" t="s">
        <v>168</v>
      </c>
      <c r="C25" s="6" t="s">
        <v>99</v>
      </c>
      <c r="D25" s="3" t="s">
        <v>101</v>
      </c>
      <c r="E25" s="7" t="s">
        <v>22</v>
      </c>
      <c r="F25" s="5" t="s">
        <v>81</v>
      </c>
      <c r="G25" s="5" t="s">
        <v>65</v>
      </c>
      <c r="H25" s="5" t="s">
        <v>170</v>
      </c>
      <c r="I25" s="5" t="s">
        <v>23</v>
      </c>
      <c r="J25" s="16" t="str">
        <f t="shared" ref="J25" si="9">CONCATENATE(C25,D25,E25,F25,G25,H25,I25)</f>
        <v>VK1759_TP_AA-2-09_LPMKO30.pdf</v>
      </c>
      <c r="O25" s="10"/>
    </row>
    <row r="26" spans="1:15" ht="25.5" x14ac:dyDescent="0.25">
      <c r="A26" s="5" t="s">
        <v>103</v>
      </c>
      <c r="B26" s="1" t="s">
        <v>160</v>
      </c>
      <c r="C26" s="6" t="s">
        <v>99</v>
      </c>
      <c r="D26" s="3" t="s">
        <v>101</v>
      </c>
      <c r="E26" s="7" t="s">
        <v>22</v>
      </c>
      <c r="F26" s="5" t="s">
        <v>81</v>
      </c>
      <c r="G26" s="5" t="s">
        <v>66</v>
      </c>
      <c r="H26" s="5" t="s">
        <v>166</v>
      </c>
      <c r="I26" s="5" t="s">
        <v>23</v>
      </c>
      <c r="J26" s="16" t="str">
        <f t="shared" si="7"/>
        <v>VK1759_TP_AA-2-10_kooskolastus.pdf</v>
      </c>
      <c r="O26" s="10"/>
    </row>
    <row r="27" spans="1:15" ht="25.5" x14ac:dyDescent="0.25">
      <c r="A27" s="5" t="s">
        <v>104</v>
      </c>
      <c r="B27" s="1" t="s">
        <v>165</v>
      </c>
      <c r="C27" s="6" t="s">
        <v>99</v>
      </c>
      <c r="D27" s="3" t="s">
        <v>101</v>
      </c>
      <c r="E27" s="7" t="s">
        <v>22</v>
      </c>
      <c r="F27" s="5" t="s">
        <v>81</v>
      </c>
      <c r="G27" s="5" t="s">
        <v>67</v>
      </c>
      <c r="H27" s="5" t="s">
        <v>166</v>
      </c>
      <c r="I27" s="5" t="s">
        <v>23</v>
      </c>
      <c r="J27" s="16" t="str">
        <f t="shared" si="8"/>
        <v>VK1759_TP_AA-2-11_kooskolastus.pdf</v>
      </c>
      <c r="O27" s="10"/>
    </row>
    <row r="28" spans="1:15" ht="25.5" x14ac:dyDescent="0.25">
      <c r="A28" s="5" t="s">
        <v>105</v>
      </c>
      <c r="B28" s="1" t="s">
        <v>171</v>
      </c>
      <c r="C28" s="6" t="s">
        <v>99</v>
      </c>
      <c r="D28" s="3" t="s">
        <v>101</v>
      </c>
      <c r="E28" s="7" t="s">
        <v>22</v>
      </c>
      <c r="F28" s="5" t="s">
        <v>81</v>
      </c>
      <c r="G28" s="5" t="s">
        <v>111</v>
      </c>
      <c r="H28" s="5" t="s">
        <v>173</v>
      </c>
      <c r="I28" s="5" t="s">
        <v>23</v>
      </c>
      <c r="J28" s="16" t="str">
        <f t="shared" si="7"/>
        <v>VK1759_TP_AA-2-12_hiiepollu1kk.pdf</v>
      </c>
      <c r="O28" s="10"/>
    </row>
    <row r="29" spans="1:15" ht="25.5" x14ac:dyDescent="0.25">
      <c r="A29" s="5" t="s">
        <v>106</v>
      </c>
      <c r="B29" s="1" t="s">
        <v>172</v>
      </c>
      <c r="C29" s="6" t="s">
        <v>99</v>
      </c>
      <c r="D29" s="3" t="s">
        <v>101</v>
      </c>
      <c r="E29" s="7" t="s">
        <v>22</v>
      </c>
      <c r="F29" s="5" t="s">
        <v>81</v>
      </c>
      <c r="G29" s="5" t="s">
        <v>112</v>
      </c>
      <c r="H29" s="5" t="s">
        <v>174</v>
      </c>
      <c r="I29" s="5" t="s">
        <v>23</v>
      </c>
      <c r="J29" s="16" t="str">
        <f t="shared" ref="J29" si="10">CONCATENATE(C29,D29,E29,F29,G29,H29,I29)</f>
        <v>VK1759_TP_AA-2-13_hiiepollu2kk.pdf</v>
      </c>
      <c r="O29" s="10"/>
    </row>
    <row r="30" spans="1:15" x14ac:dyDescent="0.25">
      <c r="A30" s="5" t="s">
        <v>107</v>
      </c>
      <c r="B30" s="1" t="s">
        <v>161</v>
      </c>
      <c r="C30" s="6" t="s">
        <v>99</v>
      </c>
      <c r="D30" s="3" t="s">
        <v>101</v>
      </c>
      <c r="E30" s="7" t="s">
        <v>22</v>
      </c>
      <c r="F30" s="5" t="s">
        <v>81</v>
      </c>
      <c r="G30" s="5" t="s">
        <v>113</v>
      </c>
      <c r="H30" s="5" t="s">
        <v>178</v>
      </c>
      <c r="I30" s="5" t="s">
        <v>23</v>
      </c>
      <c r="J30" s="16" t="str">
        <f t="shared" si="8"/>
        <v>VK1759_TP_AA-2-14_pullikk.pdf</v>
      </c>
      <c r="O30" s="10"/>
    </row>
    <row r="31" spans="1:15" ht="25.5" x14ac:dyDescent="0.25">
      <c r="A31" s="5" t="s">
        <v>108</v>
      </c>
      <c r="B31" s="1" t="s">
        <v>162</v>
      </c>
      <c r="C31" s="6" t="s">
        <v>99</v>
      </c>
      <c r="D31" s="3" t="s">
        <v>101</v>
      </c>
      <c r="E31" s="7" t="s">
        <v>22</v>
      </c>
      <c r="F31" s="5" t="s">
        <v>81</v>
      </c>
      <c r="G31" s="5" t="s">
        <v>114</v>
      </c>
      <c r="H31" s="5" t="s">
        <v>175</v>
      </c>
      <c r="I31" s="5" t="s">
        <v>23</v>
      </c>
      <c r="J31" s="16" t="str">
        <f t="shared" si="7"/>
        <v>VK1759_TP_AA-2-15_keskuse17akk.pdf</v>
      </c>
      <c r="O31" s="10"/>
    </row>
    <row r="32" spans="1:15" x14ac:dyDescent="0.25">
      <c r="A32" s="5" t="s">
        <v>109</v>
      </c>
      <c r="B32" s="1" t="s">
        <v>163</v>
      </c>
      <c r="C32" s="6" t="s">
        <v>99</v>
      </c>
      <c r="D32" s="3" t="s">
        <v>101</v>
      </c>
      <c r="E32" s="7" t="s">
        <v>22</v>
      </c>
      <c r="F32" s="5" t="s">
        <v>81</v>
      </c>
      <c r="G32" s="5" t="s">
        <v>115</v>
      </c>
      <c r="H32" s="5" t="s">
        <v>176</v>
      </c>
      <c r="I32" s="5" t="s">
        <v>23</v>
      </c>
      <c r="J32" s="16" t="str">
        <f t="shared" si="8"/>
        <v>VK1759_TP_AA-2-16_keskuse15akk.pdf</v>
      </c>
      <c r="O32" s="10"/>
    </row>
    <row r="33" spans="1:15" x14ac:dyDescent="0.25">
      <c r="A33" s="5" t="s">
        <v>110</v>
      </c>
      <c r="B33" s="1" t="s">
        <v>164</v>
      </c>
      <c r="C33" s="6" t="s">
        <v>99</v>
      </c>
      <c r="D33" s="3" t="s">
        <v>101</v>
      </c>
      <c r="E33" s="7" t="s">
        <v>22</v>
      </c>
      <c r="F33" s="5" t="s">
        <v>81</v>
      </c>
      <c r="G33" s="5" t="s">
        <v>116</v>
      </c>
      <c r="H33" s="5" t="s">
        <v>177</v>
      </c>
      <c r="I33" s="5" t="s">
        <v>23</v>
      </c>
      <c r="J33" s="16" t="str">
        <f t="shared" si="7"/>
        <v>VK1759_TP_AA-2-17_keskuse13kk.pdf</v>
      </c>
      <c r="O33" s="10"/>
    </row>
    <row r="34" spans="1:15" s="18" customFormat="1" ht="13.5" customHeight="1" x14ac:dyDescent="0.25">
      <c r="A34" s="25" t="s">
        <v>5</v>
      </c>
      <c r="B34" s="26"/>
      <c r="C34" s="26"/>
      <c r="D34" s="26"/>
      <c r="E34" s="26"/>
      <c r="F34" s="26"/>
      <c r="G34" s="26"/>
      <c r="H34" s="26"/>
      <c r="I34" s="27"/>
      <c r="J34" s="16"/>
    </row>
    <row r="35" spans="1:15" s="18" customFormat="1" x14ac:dyDescent="0.25">
      <c r="A35" s="5" t="s">
        <v>25</v>
      </c>
      <c r="B35" s="1" t="s">
        <v>6</v>
      </c>
      <c r="C35" s="6" t="s">
        <v>99</v>
      </c>
      <c r="D35" s="3" t="s">
        <v>101</v>
      </c>
      <c r="E35" s="7" t="s">
        <v>22</v>
      </c>
      <c r="F35" s="7" t="s">
        <v>31</v>
      </c>
      <c r="G35" s="7" t="s">
        <v>20</v>
      </c>
      <c r="H35" s="19" t="s">
        <v>32</v>
      </c>
      <c r="I35" s="19" t="s">
        <v>23</v>
      </c>
      <c r="J35" s="16" t="str">
        <f t="shared" ref="J35" si="11">CONCATENATE(C35,D35,E35,F35,G35,H35,I35)</f>
        <v>VK1759_TP_AA-3-01_seletus.pdf</v>
      </c>
    </row>
    <row r="36" spans="1:15" s="18" customFormat="1" ht="13.5" customHeight="1" x14ac:dyDescent="0.25">
      <c r="A36" s="25" t="s">
        <v>7</v>
      </c>
      <c r="B36" s="26"/>
      <c r="C36" s="26"/>
      <c r="D36" s="26"/>
      <c r="E36" s="26"/>
      <c r="F36" s="26"/>
      <c r="G36" s="26"/>
      <c r="H36" s="26"/>
      <c r="I36" s="27"/>
      <c r="J36" s="16"/>
    </row>
    <row r="37" spans="1:15" s="18" customFormat="1" x14ac:dyDescent="0.25">
      <c r="A37" s="5">
        <v>1</v>
      </c>
      <c r="B37" s="1" t="s">
        <v>49</v>
      </c>
      <c r="C37" s="6" t="s">
        <v>99</v>
      </c>
      <c r="D37" s="3" t="s">
        <v>101</v>
      </c>
      <c r="E37" s="7" t="s">
        <v>36</v>
      </c>
      <c r="F37" s="7" t="s">
        <v>37</v>
      </c>
      <c r="G37" s="7" t="s">
        <v>20</v>
      </c>
      <c r="H37" s="19" t="s">
        <v>50</v>
      </c>
      <c r="I37" s="19" t="s">
        <v>23</v>
      </c>
      <c r="J37" s="16" t="str">
        <f t="shared" ref="J37:J38" si="12">CONCATENATE(C37,D37,E37,F37,G37,H37,I37)</f>
        <v>VK1759_TP_AS-4-01_tingmargid.pdf</v>
      </c>
    </row>
    <row r="38" spans="1:15" s="18" customFormat="1" x14ac:dyDescent="0.25">
      <c r="A38" s="5" t="s">
        <v>26</v>
      </c>
      <c r="B38" s="1" t="s">
        <v>54</v>
      </c>
      <c r="C38" s="6" t="s">
        <v>99</v>
      </c>
      <c r="D38" s="3" t="s">
        <v>101</v>
      </c>
      <c r="E38" s="7" t="s">
        <v>36</v>
      </c>
      <c r="F38" s="7" t="s">
        <v>37</v>
      </c>
      <c r="G38" s="7" t="s">
        <v>29</v>
      </c>
      <c r="H38" s="19" t="s">
        <v>44</v>
      </c>
      <c r="I38" s="19" t="s">
        <v>23</v>
      </c>
      <c r="J38" s="16" t="str">
        <f t="shared" si="12"/>
        <v>VK1759_TP_AS-4-02_asend.pdf</v>
      </c>
    </row>
    <row r="39" spans="1:15" s="18" customFormat="1" x14ac:dyDescent="0.25">
      <c r="A39" s="5" t="s">
        <v>27</v>
      </c>
      <c r="B39" s="1" t="s">
        <v>54</v>
      </c>
      <c r="C39" s="6" t="s">
        <v>99</v>
      </c>
      <c r="D39" s="3" t="s">
        <v>101</v>
      </c>
      <c r="E39" s="7" t="s">
        <v>36</v>
      </c>
      <c r="F39" s="7" t="s">
        <v>37</v>
      </c>
      <c r="G39" s="7" t="s">
        <v>30</v>
      </c>
      <c r="H39" s="19" t="s">
        <v>44</v>
      </c>
      <c r="I39" s="19" t="s">
        <v>23</v>
      </c>
      <c r="J39" s="16" t="str">
        <f t="shared" ref="J39:J40" si="13">CONCATENATE(C39,D39,E39,F39,G39,H39,I39)</f>
        <v>VK1759_TP_AS-4-03_asend.pdf</v>
      </c>
    </row>
    <row r="40" spans="1:15" s="18" customFormat="1" x14ac:dyDescent="0.25">
      <c r="A40" s="5" t="s">
        <v>28</v>
      </c>
      <c r="B40" s="1" t="s">
        <v>54</v>
      </c>
      <c r="C40" s="6" t="s">
        <v>99</v>
      </c>
      <c r="D40" s="3" t="s">
        <v>101</v>
      </c>
      <c r="E40" s="7" t="s">
        <v>36</v>
      </c>
      <c r="F40" s="7" t="s">
        <v>37</v>
      </c>
      <c r="G40" s="7" t="s">
        <v>47</v>
      </c>
      <c r="H40" s="19" t="s">
        <v>44</v>
      </c>
      <c r="I40" s="19" t="s">
        <v>23</v>
      </c>
      <c r="J40" s="16" t="str">
        <f t="shared" si="13"/>
        <v>VK1759_TP_AS-4-04_asend.pdf</v>
      </c>
    </row>
    <row r="41" spans="1:15" s="18" customFormat="1" x14ac:dyDescent="0.25">
      <c r="A41" s="5" t="s">
        <v>46</v>
      </c>
      <c r="B41" s="1" t="s">
        <v>76</v>
      </c>
      <c r="C41" s="6" t="s">
        <v>99</v>
      </c>
      <c r="D41" s="3" t="s">
        <v>101</v>
      </c>
      <c r="E41" s="7" t="s">
        <v>36</v>
      </c>
      <c r="F41" s="7" t="s">
        <v>37</v>
      </c>
      <c r="G41" s="7" t="s">
        <v>48</v>
      </c>
      <c r="H41" s="19" t="s">
        <v>77</v>
      </c>
      <c r="I41" s="19" t="s">
        <v>23</v>
      </c>
      <c r="J41" s="16" t="str">
        <f t="shared" ref="J41" si="14">CONCATENATE(C41,D41,E41,F41,G41,H41,I41)</f>
        <v>VK1759_TP_AS-4-05_katted.pdf</v>
      </c>
    </row>
    <row r="42" spans="1:15" s="18" customFormat="1" x14ac:dyDescent="0.25">
      <c r="A42" s="5" t="s">
        <v>68</v>
      </c>
      <c r="B42" s="1" t="s">
        <v>76</v>
      </c>
      <c r="C42" s="6" t="s">
        <v>99</v>
      </c>
      <c r="D42" s="3" t="s">
        <v>101</v>
      </c>
      <c r="E42" s="7" t="s">
        <v>36</v>
      </c>
      <c r="F42" s="7" t="s">
        <v>37</v>
      </c>
      <c r="G42" s="7" t="s">
        <v>62</v>
      </c>
      <c r="H42" s="19" t="s">
        <v>77</v>
      </c>
      <c r="I42" s="19" t="s">
        <v>23</v>
      </c>
      <c r="J42" s="16" t="str">
        <f t="shared" ref="J42:J43" si="15">CONCATENATE(C42,D42,E42,F42,G42,H42,I42)</f>
        <v>VK1759_TP_AS-4-06_katted.pdf</v>
      </c>
    </row>
    <row r="43" spans="1:15" s="18" customFormat="1" x14ac:dyDescent="0.25">
      <c r="A43" s="5" t="s">
        <v>69</v>
      </c>
      <c r="B43" s="1" t="s">
        <v>76</v>
      </c>
      <c r="C43" s="6" t="s">
        <v>99</v>
      </c>
      <c r="D43" s="3" t="s">
        <v>101</v>
      </c>
      <c r="E43" s="7" t="s">
        <v>36</v>
      </c>
      <c r="F43" s="7" t="s">
        <v>37</v>
      </c>
      <c r="G43" s="7" t="s">
        <v>63</v>
      </c>
      <c r="H43" s="19" t="s">
        <v>77</v>
      </c>
      <c r="I43" s="19" t="s">
        <v>23</v>
      </c>
      <c r="J43" s="16" t="str">
        <f t="shared" si="15"/>
        <v>VK1759_TP_AS-4-07_katted.pdf</v>
      </c>
    </row>
    <row r="44" spans="1:15" s="18" customFormat="1" x14ac:dyDescent="0.25">
      <c r="A44" s="25" t="s">
        <v>87</v>
      </c>
      <c r="B44" s="26"/>
      <c r="C44" s="26"/>
      <c r="D44" s="26"/>
      <c r="E44" s="26"/>
      <c r="F44" s="26"/>
      <c r="G44" s="26"/>
      <c r="H44" s="26"/>
      <c r="I44" s="27"/>
      <c r="J44" s="17"/>
    </row>
    <row r="45" spans="1:15" s="18" customFormat="1" x14ac:dyDescent="0.25">
      <c r="A45" s="5" t="s">
        <v>25</v>
      </c>
      <c r="B45" s="1" t="s">
        <v>95</v>
      </c>
      <c r="C45" s="6" t="s">
        <v>99</v>
      </c>
      <c r="D45" s="3" t="s">
        <v>101</v>
      </c>
      <c r="E45" s="7" t="s">
        <v>36</v>
      </c>
      <c r="F45" s="7" t="s">
        <v>88</v>
      </c>
      <c r="G45" s="7" t="s">
        <v>20</v>
      </c>
      <c r="H45" s="19" t="s">
        <v>96</v>
      </c>
      <c r="I45" s="19" t="s">
        <v>23</v>
      </c>
      <c r="J45" s="16" t="str">
        <f t="shared" ref="J45" si="16">CONCATENATE(C45,D45,E45,F45,G45,H45,I45)</f>
        <v>VK1759_TP_AS-5-01_koondplaan.pdf</v>
      </c>
    </row>
    <row r="46" spans="1:15" s="18" customFormat="1" x14ac:dyDescent="0.25">
      <c r="A46" s="5" t="s">
        <v>26</v>
      </c>
      <c r="B46" s="1" t="s">
        <v>158</v>
      </c>
      <c r="C46" s="6" t="s">
        <v>99</v>
      </c>
      <c r="D46" s="3" t="s">
        <v>101</v>
      </c>
      <c r="E46" s="7" t="s">
        <v>36</v>
      </c>
      <c r="F46" s="7" t="s">
        <v>88</v>
      </c>
      <c r="G46" s="7" t="s">
        <v>29</v>
      </c>
      <c r="H46" s="19" t="s">
        <v>159</v>
      </c>
      <c r="I46" s="19" t="s">
        <v>23</v>
      </c>
      <c r="J46" s="16" t="str">
        <f t="shared" ref="J46" si="17">CONCATENATE(C46,D46,E46,F46,G46,H46,I46)</f>
        <v>VK1759_TP_AS-5-02_etapid.pdf</v>
      </c>
    </row>
    <row r="47" spans="1:15" ht="13.5" customHeight="1" x14ac:dyDescent="0.25">
      <c r="A47" s="25" t="s">
        <v>8</v>
      </c>
      <c r="B47" s="26"/>
      <c r="C47" s="26"/>
      <c r="D47" s="26"/>
      <c r="E47" s="26"/>
      <c r="F47" s="26"/>
      <c r="G47" s="26"/>
      <c r="H47" s="26"/>
      <c r="I47" s="27"/>
      <c r="J47" s="17"/>
    </row>
    <row r="48" spans="1:15" ht="25.5" x14ac:dyDescent="0.25">
      <c r="A48" s="5" t="s">
        <v>25</v>
      </c>
      <c r="B48" s="1" t="s">
        <v>89</v>
      </c>
      <c r="C48" s="6" t="s">
        <v>99</v>
      </c>
      <c r="D48" s="3" t="s">
        <v>101</v>
      </c>
      <c r="E48" s="7" t="s">
        <v>35</v>
      </c>
      <c r="F48" s="7" t="s">
        <v>40</v>
      </c>
      <c r="G48" s="7" t="s">
        <v>20</v>
      </c>
      <c r="H48" s="7" t="s">
        <v>41</v>
      </c>
      <c r="I48" s="19" t="s">
        <v>23</v>
      </c>
      <c r="J48" s="16" t="str">
        <f t="shared" ref="J48:J49" si="18">CONCATENATE(C48,D48,E48,F48,G48,H48,I48)</f>
        <v>VK1759_TP_VK-6-01_ristloiked.pdf</v>
      </c>
    </row>
    <row r="49" spans="1:10" ht="38.25" x14ac:dyDescent="0.25">
      <c r="A49" s="5" t="s">
        <v>26</v>
      </c>
      <c r="B49" s="1" t="s">
        <v>58</v>
      </c>
      <c r="C49" s="6" t="s">
        <v>99</v>
      </c>
      <c r="D49" s="3" t="s">
        <v>101</v>
      </c>
      <c r="E49" s="7" t="s">
        <v>35</v>
      </c>
      <c r="F49" s="7" t="s">
        <v>40</v>
      </c>
      <c r="G49" s="7" t="s">
        <v>29</v>
      </c>
      <c r="H49" s="7" t="s">
        <v>59</v>
      </c>
      <c r="I49" s="19" t="s">
        <v>23</v>
      </c>
      <c r="J49" s="16" t="str">
        <f t="shared" si="18"/>
        <v>VK1759_TP_VK-6-02_toestus.pdf</v>
      </c>
    </row>
    <row r="50" spans="1:10" ht="38.25" x14ac:dyDescent="0.25">
      <c r="A50" s="5" t="s">
        <v>27</v>
      </c>
      <c r="B50" s="1" t="s">
        <v>120</v>
      </c>
      <c r="C50" s="6" t="s">
        <v>99</v>
      </c>
      <c r="D50" s="3" t="s">
        <v>101</v>
      </c>
      <c r="E50" s="7" t="s">
        <v>35</v>
      </c>
      <c r="F50" s="7" t="s">
        <v>40</v>
      </c>
      <c r="G50" s="7" t="s">
        <v>30</v>
      </c>
      <c r="H50" s="7" t="s">
        <v>45</v>
      </c>
      <c r="I50" s="19" t="s">
        <v>23</v>
      </c>
      <c r="J50" s="16" t="str">
        <f t="shared" ref="J50:J51" si="19">CONCATENATE(C50,D50,E50,F50,G50,H50,I50)</f>
        <v>VK1759_TP_VK-6-03_pikiprofiil.pdf</v>
      </c>
    </row>
    <row r="51" spans="1:10" ht="38.25" x14ac:dyDescent="0.25">
      <c r="A51" s="5" t="s">
        <v>28</v>
      </c>
      <c r="B51" s="1" t="s">
        <v>119</v>
      </c>
      <c r="C51" s="6" t="s">
        <v>99</v>
      </c>
      <c r="D51" s="3" t="s">
        <v>101</v>
      </c>
      <c r="E51" s="7" t="s">
        <v>35</v>
      </c>
      <c r="F51" s="7" t="s">
        <v>40</v>
      </c>
      <c r="G51" s="7" t="s">
        <v>47</v>
      </c>
      <c r="H51" s="7" t="s">
        <v>45</v>
      </c>
      <c r="I51" s="19" t="s">
        <v>23</v>
      </c>
      <c r="J51" s="16" t="str">
        <f t="shared" si="19"/>
        <v>VK1759_TP_VK-6-04_pikiprofiil.pdf</v>
      </c>
    </row>
    <row r="52" spans="1:10" ht="39.75" customHeight="1" x14ac:dyDescent="0.25">
      <c r="A52" s="5" t="s">
        <v>46</v>
      </c>
      <c r="B52" s="1" t="s">
        <v>121</v>
      </c>
      <c r="C52" s="6" t="s">
        <v>99</v>
      </c>
      <c r="D52" s="3" t="s">
        <v>101</v>
      </c>
      <c r="E52" s="7" t="s">
        <v>35</v>
      </c>
      <c r="F52" s="7" t="s">
        <v>40</v>
      </c>
      <c r="G52" s="7" t="s">
        <v>48</v>
      </c>
      <c r="H52" s="7" t="s">
        <v>45</v>
      </c>
      <c r="I52" s="19" t="s">
        <v>23</v>
      </c>
      <c r="J52" s="16" t="str">
        <f t="shared" ref="J52:J57" si="20">CONCATENATE(C52,D52,E52,F52,G52,H52,I52)</f>
        <v>VK1759_TP_VK-6-05_pikiprofiil.pdf</v>
      </c>
    </row>
    <row r="53" spans="1:10" ht="46.5" customHeight="1" x14ac:dyDescent="0.25">
      <c r="A53" s="5" t="s">
        <v>68</v>
      </c>
      <c r="B53" s="1" t="s">
        <v>122</v>
      </c>
      <c r="C53" s="6" t="s">
        <v>99</v>
      </c>
      <c r="D53" s="3" t="s">
        <v>101</v>
      </c>
      <c r="E53" s="7" t="s">
        <v>35</v>
      </c>
      <c r="F53" s="7" t="s">
        <v>40</v>
      </c>
      <c r="G53" s="7" t="s">
        <v>62</v>
      </c>
      <c r="H53" s="7" t="s">
        <v>45</v>
      </c>
      <c r="I53" s="19" t="s">
        <v>23</v>
      </c>
      <c r="J53" s="16" t="str">
        <f t="shared" si="20"/>
        <v>VK1759_TP_VK-6-06_pikiprofiil.pdf</v>
      </c>
    </row>
    <row r="54" spans="1:10" ht="40.5" customHeight="1" x14ac:dyDescent="0.25">
      <c r="A54" s="5" t="s">
        <v>69</v>
      </c>
      <c r="B54" s="1" t="s">
        <v>123</v>
      </c>
      <c r="C54" s="6" t="s">
        <v>99</v>
      </c>
      <c r="D54" s="3" t="s">
        <v>101</v>
      </c>
      <c r="E54" s="7" t="s">
        <v>35</v>
      </c>
      <c r="F54" s="7" t="s">
        <v>40</v>
      </c>
      <c r="G54" s="7" t="s">
        <v>63</v>
      </c>
      <c r="H54" s="7" t="s">
        <v>45</v>
      </c>
      <c r="I54" s="19" t="s">
        <v>23</v>
      </c>
      <c r="J54" s="16" t="str">
        <f t="shared" si="20"/>
        <v>VK1759_TP_VK-6-07_pikiprofiil.pdf</v>
      </c>
    </row>
    <row r="55" spans="1:10" ht="38.25" customHeight="1" x14ac:dyDescent="0.25">
      <c r="A55" s="5" t="s">
        <v>70</v>
      </c>
      <c r="B55" s="1" t="s">
        <v>124</v>
      </c>
      <c r="C55" s="6" t="s">
        <v>99</v>
      </c>
      <c r="D55" s="3" t="s">
        <v>101</v>
      </c>
      <c r="E55" s="7" t="s">
        <v>35</v>
      </c>
      <c r="F55" s="7" t="s">
        <v>40</v>
      </c>
      <c r="G55" s="7" t="s">
        <v>64</v>
      </c>
      <c r="H55" s="7" t="s">
        <v>45</v>
      </c>
      <c r="I55" s="19" t="s">
        <v>23</v>
      </c>
      <c r="J55" s="16" t="str">
        <f t="shared" si="20"/>
        <v>VK1759_TP_VK-6-08_pikiprofiil.pdf</v>
      </c>
    </row>
    <row r="56" spans="1:10" ht="24.75" customHeight="1" x14ac:dyDescent="0.25">
      <c r="A56" s="5" t="s">
        <v>71</v>
      </c>
      <c r="B56" s="1" t="s">
        <v>125</v>
      </c>
      <c r="C56" s="6" t="s">
        <v>99</v>
      </c>
      <c r="D56" s="3" t="s">
        <v>101</v>
      </c>
      <c r="E56" s="7" t="s">
        <v>35</v>
      </c>
      <c r="F56" s="7" t="s">
        <v>40</v>
      </c>
      <c r="G56" s="7" t="s">
        <v>65</v>
      </c>
      <c r="H56" s="7" t="s">
        <v>45</v>
      </c>
      <c r="I56" s="19" t="s">
        <v>23</v>
      </c>
      <c r="J56" s="16" t="str">
        <f t="shared" si="20"/>
        <v>VK1759_TP_VK-6-09_pikiprofiil.pdf</v>
      </c>
    </row>
    <row r="57" spans="1:10" ht="27.75" customHeight="1" x14ac:dyDescent="0.25">
      <c r="A57" s="5" t="s">
        <v>72</v>
      </c>
      <c r="B57" s="1" t="s">
        <v>126</v>
      </c>
      <c r="C57" s="6" t="s">
        <v>99</v>
      </c>
      <c r="D57" s="3" t="s">
        <v>101</v>
      </c>
      <c r="E57" s="7" t="s">
        <v>35</v>
      </c>
      <c r="F57" s="7" t="s">
        <v>40</v>
      </c>
      <c r="G57" s="7" t="s">
        <v>66</v>
      </c>
      <c r="H57" s="7" t="s">
        <v>45</v>
      </c>
      <c r="I57" s="19" t="s">
        <v>23</v>
      </c>
      <c r="J57" s="16" t="str">
        <f t="shared" si="20"/>
        <v>VK1759_TP_VK-6-10_pikiprofiil.pdf</v>
      </c>
    </row>
    <row r="58" spans="1:10" ht="27.75" customHeight="1" x14ac:dyDescent="0.25">
      <c r="A58" s="5" t="s">
        <v>73</v>
      </c>
      <c r="B58" s="1" t="s">
        <v>127</v>
      </c>
      <c r="C58" s="6" t="s">
        <v>99</v>
      </c>
      <c r="D58" s="3" t="s">
        <v>101</v>
      </c>
      <c r="E58" s="7" t="s">
        <v>35</v>
      </c>
      <c r="F58" s="7" t="s">
        <v>40</v>
      </c>
      <c r="G58" s="7" t="s">
        <v>67</v>
      </c>
      <c r="H58" s="7" t="s">
        <v>45</v>
      </c>
      <c r="I58" s="19" t="s">
        <v>23</v>
      </c>
      <c r="J58" s="16" t="str">
        <f t="shared" ref="J58" si="21">CONCATENATE(C58,D58,E58,F58,G58,H58,I58)</f>
        <v>VK1759_TP_VK-6-11_pikiprofiil.pdf</v>
      </c>
    </row>
    <row r="59" spans="1:10" ht="27.75" customHeight="1" x14ac:dyDescent="0.25">
      <c r="A59" s="5" t="s">
        <v>103</v>
      </c>
      <c r="B59" s="1" t="s">
        <v>128</v>
      </c>
      <c r="C59" s="6" t="s">
        <v>99</v>
      </c>
      <c r="D59" s="3" t="s">
        <v>101</v>
      </c>
      <c r="E59" s="7" t="s">
        <v>35</v>
      </c>
      <c r="F59" s="7" t="s">
        <v>40</v>
      </c>
      <c r="G59" s="7" t="s">
        <v>111</v>
      </c>
      <c r="H59" s="7" t="s">
        <v>45</v>
      </c>
      <c r="I59" s="19" t="s">
        <v>23</v>
      </c>
      <c r="J59" s="16" t="str">
        <f t="shared" ref="J59:J65" si="22">CONCATENATE(C59,D59,E59,F59,G59,H59,I59)</f>
        <v>VK1759_TP_VK-6-12_pikiprofiil.pdf</v>
      </c>
    </row>
    <row r="60" spans="1:10" ht="27.75" customHeight="1" x14ac:dyDescent="0.25">
      <c r="A60" s="5" t="s">
        <v>104</v>
      </c>
      <c r="B60" s="1" t="s">
        <v>129</v>
      </c>
      <c r="C60" s="6" t="s">
        <v>99</v>
      </c>
      <c r="D60" s="3" t="s">
        <v>101</v>
      </c>
      <c r="E60" s="7" t="s">
        <v>35</v>
      </c>
      <c r="F60" s="7" t="s">
        <v>40</v>
      </c>
      <c r="G60" s="7" t="s">
        <v>112</v>
      </c>
      <c r="H60" s="7" t="s">
        <v>45</v>
      </c>
      <c r="I60" s="19" t="s">
        <v>23</v>
      </c>
      <c r="J60" s="16" t="str">
        <f t="shared" si="22"/>
        <v>VK1759_TP_VK-6-13_pikiprofiil.pdf</v>
      </c>
    </row>
    <row r="61" spans="1:10" x14ac:dyDescent="0.25">
      <c r="A61" s="5" t="s">
        <v>105</v>
      </c>
      <c r="B61" s="1" t="s">
        <v>130</v>
      </c>
      <c r="C61" s="6" t="s">
        <v>99</v>
      </c>
      <c r="D61" s="3" t="s">
        <v>101</v>
      </c>
      <c r="E61" s="7" t="s">
        <v>35</v>
      </c>
      <c r="F61" s="7" t="s">
        <v>40</v>
      </c>
      <c r="G61" s="7" t="s">
        <v>113</v>
      </c>
      <c r="H61" s="7" t="s">
        <v>45</v>
      </c>
      <c r="I61" s="19" t="s">
        <v>23</v>
      </c>
      <c r="J61" s="16" t="str">
        <f t="shared" si="22"/>
        <v>VK1759_TP_VK-6-14_pikiprofiil.pdf</v>
      </c>
    </row>
    <row r="62" spans="1:10" x14ac:dyDescent="0.25">
      <c r="A62" s="5" t="s">
        <v>106</v>
      </c>
      <c r="B62" s="1" t="s">
        <v>134</v>
      </c>
      <c r="C62" s="6" t="s">
        <v>99</v>
      </c>
      <c r="D62" s="3" t="s">
        <v>101</v>
      </c>
      <c r="E62" s="7" t="s">
        <v>35</v>
      </c>
      <c r="F62" s="7" t="s">
        <v>40</v>
      </c>
      <c r="G62" s="7" t="s">
        <v>114</v>
      </c>
      <c r="H62" s="7" t="s">
        <v>45</v>
      </c>
      <c r="I62" s="19" t="s">
        <v>23</v>
      </c>
      <c r="J62" s="16" t="str">
        <f t="shared" si="22"/>
        <v>VK1759_TP_VK-6-15_pikiprofiil.pdf</v>
      </c>
    </row>
    <row r="63" spans="1:10" x14ac:dyDescent="0.25">
      <c r="A63" s="5" t="s">
        <v>107</v>
      </c>
      <c r="B63" s="1" t="s">
        <v>135</v>
      </c>
      <c r="C63" s="6" t="s">
        <v>99</v>
      </c>
      <c r="D63" s="3" t="s">
        <v>101</v>
      </c>
      <c r="E63" s="7" t="s">
        <v>35</v>
      </c>
      <c r="F63" s="7" t="s">
        <v>40</v>
      </c>
      <c r="G63" s="7" t="s">
        <v>115</v>
      </c>
      <c r="H63" s="7" t="s">
        <v>45</v>
      </c>
      <c r="I63" s="19" t="s">
        <v>23</v>
      </c>
      <c r="J63" s="16" t="str">
        <f t="shared" ref="J63:J64" si="23">CONCATENATE(C63,D63,E63,F63,G63,H63,I63)</f>
        <v>VK1759_TP_VK-6-16_pikiprofiil.pdf</v>
      </c>
    </row>
    <row r="64" spans="1:10" x14ac:dyDescent="0.25">
      <c r="A64" s="5" t="s">
        <v>108</v>
      </c>
      <c r="B64" s="1" t="s">
        <v>136</v>
      </c>
      <c r="C64" s="6" t="s">
        <v>99</v>
      </c>
      <c r="D64" s="3" t="s">
        <v>101</v>
      </c>
      <c r="E64" s="7" t="s">
        <v>35</v>
      </c>
      <c r="F64" s="7" t="s">
        <v>40</v>
      </c>
      <c r="G64" s="7" t="s">
        <v>116</v>
      </c>
      <c r="H64" s="7" t="s">
        <v>45</v>
      </c>
      <c r="I64" s="19" t="s">
        <v>23</v>
      </c>
      <c r="J64" s="16" t="str">
        <f t="shared" si="23"/>
        <v>VK1759_TP_VK-6-17_pikiprofiil.pdf</v>
      </c>
    </row>
    <row r="65" spans="1:10" ht="38.25" x14ac:dyDescent="0.25">
      <c r="A65" s="5" t="s">
        <v>109</v>
      </c>
      <c r="B65" s="1" t="s">
        <v>132</v>
      </c>
      <c r="C65" s="6" t="s">
        <v>99</v>
      </c>
      <c r="D65" s="3" t="s">
        <v>101</v>
      </c>
      <c r="E65" s="7" t="s">
        <v>35</v>
      </c>
      <c r="F65" s="7" t="s">
        <v>40</v>
      </c>
      <c r="G65" s="7" t="s">
        <v>117</v>
      </c>
      <c r="H65" s="7" t="s">
        <v>133</v>
      </c>
      <c r="I65" s="19" t="s">
        <v>23</v>
      </c>
      <c r="J65" s="16" t="str">
        <f t="shared" si="22"/>
        <v>VK1759_TP_VK-6-18_pimeyhendus.pdf</v>
      </c>
    </row>
    <row r="66" spans="1:10" ht="25.5" x14ac:dyDescent="0.25">
      <c r="A66" s="5" t="s">
        <v>110</v>
      </c>
      <c r="B66" s="1" t="s">
        <v>137</v>
      </c>
      <c r="C66" s="6" t="s">
        <v>99</v>
      </c>
      <c r="D66" s="3" t="s">
        <v>101</v>
      </c>
      <c r="E66" s="7" t="s">
        <v>35</v>
      </c>
      <c r="F66" s="7" t="s">
        <v>40</v>
      </c>
      <c r="G66" s="7" t="s">
        <v>118</v>
      </c>
      <c r="H66" s="7" t="s">
        <v>138</v>
      </c>
      <c r="I66" s="19" t="s">
        <v>23</v>
      </c>
      <c r="J66" s="16" t="str">
        <f t="shared" ref="J66" si="24">CONCATENATE(C66,D66,E66,F66,G66,H66,I66)</f>
        <v>VK1759_TP_VK-6-19_pyydur.pdf</v>
      </c>
    </row>
    <row r="67" spans="1:10" ht="38.25" x14ac:dyDescent="0.25">
      <c r="A67" s="5" t="s">
        <v>146</v>
      </c>
      <c r="B67" s="1" t="s">
        <v>152</v>
      </c>
      <c r="C67" s="6" t="s">
        <v>99</v>
      </c>
      <c r="D67" s="3" t="s">
        <v>101</v>
      </c>
      <c r="E67" s="7" t="s">
        <v>35</v>
      </c>
      <c r="F67" s="7" t="s">
        <v>40</v>
      </c>
      <c r="G67" s="7" t="s">
        <v>148</v>
      </c>
      <c r="H67" s="7" t="s">
        <v>150</v>
      </c>
      <c r="I67" s="19" t="s">
        <v>23</v>
      </c>
      <c r="J67" s="16" t="str">
        <f t="shared" ref="J67:J68" si="25">CONCATENATE(C67,D67,E67,F67,G67,H67,I67)</f>
        <v>VK1759_TP_VK-6-20_ristloigeAA.pdf</v>
      </c>
    </row>
    <row r="68" spans="1:10" ht="38.25" x14ac:dyDescent="0.25">
      <c r="A68" s="5" t="s">
        <v>147</v>
      </c>
      <c r="B68" s="1" t="s">
        <v>153</v>
      </c>
      <c r="C68" s="6" t="s">
        <v>99</v>
      </c>
      <c r="D68" s="3" t="s">
        <v>101</v>
      </c>
      <c r="E68" s="7" t="s">
        <v>35</v>
      </c>
      <c r="F68" s="7" t="s">
        <v>40</v>
      </c>
      <c r="G68" s="7" t="s">
        <v>149</v>
      </c>
      <c r="H68" s="7" t="s">
        <v>151</v>
      </c>
      <c r="I68" s="19" t="s">
        <v>23</v>
      </c>
      <c r="J68" s="16" t="str">
        <f t="shared" si="25"/>
        <v>VK1759_TP_VK-6-21_ristloigeBB.pdf</v>
      </c>
    </row>
    <row r="69" spans="1:10" ht="13.5" customHeight="1" x14ac:dyDescent="0.25">
      <c r="A69" s="25" t="s">
        <v>9</v>
      </c>
      <c r="B69" s="26"/>
      <c r="C69" s="26"/>
      <c r="D69" s="26"/>
      <c r="E69" s="26"/>
      <c r="F69" s="26"/>
      <c r="G69" s="26"/>
      <c r="H69" s="26"/>
      <c r="I69" s="27"/>
      <c r="J69" s="17"/>
    </row>
    <row r="70" spans="1:10" ht="38.25" x14ac:dyDescent="0.25">
      <c r="A70" s="5">
        <v>1</v>
      </c>
      <c r="B70" s="1" t="s">
        <v>131</v>
      </c>
      <c r="C70" s="6" t="s">
        <v>99</v>
      </c>
      <c r="D70" s="3" t="s">
        <v>101</v>
      </c>
      <c r="E70" s="7" t="s">
        <v>35</v>
      </c>
      <c r="F70" s="7" t="s">
        <v>38</v>
      </c>
      <c r="G70" s="7" t="s">
        <v>20</v>
      </c>
      <c r="H70" s="7" t="s">
        <v>39</v>
      </c>
      <c r="I70" s="19" t="s">
        <v>23</v>
      </c>
      <c r="J70" s="16" t="str">
        <f t="shared" ref="J70:J73" si="26">CONCATENATE(C70,D70,E70,F70,G70,H70,I70)</f>
        <v>VK1759_TP_VK-7-01_solmed.pdf</v>
      </c>
    </row>
    <row r="71" spans="1:10" ht="38.25" x14ac:dyDescent="0.25">
      <c r="A71" s="5" t="s">
        <v>26</v>
      </c>
      <c r="B71" s="1" t="s">
        <v>131</v>
      </c>
      <c r="C71" s="6" t="s">
        <v>99</v>
      </c>
      <c r="D71" s="3" t="s">
        <v>101</v>
      </c>
      <c r="E71" s="7" t="s">
        <v>35</v>
      </c>
      <c r="F71" s="7" t="s">
        <v>38</v>
      </c>
      <c r="G71" s="7" t="s">
        <v>29</v>
      </c>
      <c r="H71" s="7" t="s">
        <v>39</v>
      </c>
      <c r="I71" s="19" t="s">
        <v>23</v>
      </c>
      <c r="J71" s="16" t="str">
        <f t="shared" ref="J71" si="27">CONCATENATE(C71,D71,E71,F71,G71,H71,I71)</f>
        <v>VK1759_TP_VK-7-02_solmed.pdf</v>
      </c>
    </row>
    <row r="72" spans="1:10" ht="13.5" customHeight="1" x14ac:dyDescent="0.25">
      <c r="A72" s="25" t="s">
        <v>10</v>
      </c>
      <c r="B72" s="26"/>
      <c r="C72" s="26"/>
      <c r="D72" s="26"/>
      <c r="E72" s="26"/>
      <c r="F72" s="26"/>
      <c r="G72" s="26"/>
      <c r="H72" s="26"/>
      <c r="I72" s="27"/>
      <c r="J72" s="17"/>
    </row>
    <row r="73" spans="1:10" ht="25.5" x14ac:dyDescent="0.25">
      <c r="A73" s="5">
        <v>1</v>
      </c>
      <c r="B73" s="1" t="s">
        <v>74</v>
      </c>
      <c r="C73" s="6" t="s">
        <v>99</v>
      </c>
      <c r="D73" s="3" t="s">
        <v>101</v>
      </c>
      <c r="E73" s="7" t="s">
        <v>22</v>
      </c>
      <c r="F73" s="7" t="s">
        <v>42</v>
      </c>
      <c r="G73" s="7" t="s">
        <v>20</v>
      </c>
      <c r="H73" s="7" t="s">
        <v>61</v>
      </c>
      <c r="I73" s="19" t="s">
        <v>23</v>
      </c>
      <c r="J73" s="16" t="str">
        <f t="shared" si="26"/>
        <v>VK1759_TP_AA-8-01_materjalid.pdf</v>
      </c>
    </row>
    <row r="74" spans="1:10" ht="25.5" x14ac:dyDescent="0.25">
      <c r="A74" s="5" t="s">
        <v>26</v>
      </c>
      <c r="B74" s="1" t="s">
        <v>75</v>
      </c>
      <c r="C74" s="6" t="s">
        <v>99</v>
      </c>
      <c r="D74" s="3" t="s">
        <v>101</v>
      </c>
      <c r="E74" s="7" t="s">
        <v>22</v>
      </c>
      <c r="F74" s="7" t="s">
        <v>42</v>
      </c>
      <c r="G74" s="7" t="s">
        <v>29</v>
      </c>
      <c r="H74" s="7" t="s">
        <v>43</v>
      </c>
      <c r="I74" s="19" t="s">
        <v>23</v>
      </c>
      <c r="J74" s="16" t="str">
        <f t="shared" ref="J74" si="28">CONCATENATE(C74,D74,E74,F74,G74,H74,I74)</f>
        <v>VK1759_TP_AA-8-02_ehitustood.pdf</v>
      </c>
    </row>
    <row r="75" spans="1:10" ht="13.5" customHeight="1" x14ac:dyDescent="0.25">
      <c r="A75" s="25" t="s">
        <v>11</v>
      </c>
      <c r="B75" s="26"/>
      <c r="C75" s="26"/>
      <c r="D75" s="26"/>
      <c r="E75" s="26"/>
      <c r="F75" s="26"/>
      <c r="G75" s="26"/>
      <c r="H75" s="26"/>
      <c r="I75" s="27"/>
      <c r="J75" s="17"/>
    </row>
    <row r="76" spans="1:10" x14ac:dyDescent="0.25">
      <c r="A76" s="5" t="s">
        <v>25</v>
      </c>
      <c r="B76" s="1" t="s">
        <v>55</v>
      </c>
      <c r="C76" s="6" t="s">
        <v>99</v>
      </c>
      <c r="D76" s="3" t="s">
        <v>101</v>
      </c>
      <c r="E76" s="7" t="s">
        <v>22</v>
      </c>
      <c r="F76" s="7" t="s">
        <v>56</v>
      </c>
      <c r="G76" s="7" t="s">
        <v>20</v>
      </c>
      <c r="H76" s="7" t="s">
        <v>57</v>
      </c>
      <c r="I76" s="19" t="s">
        <v>23</v>
      </c>
      <c r="J76" s="16" t="str">
        <f t="shared" ref="J76" si="29">CONCATENATE(C76,D76,E76,F76,G76,H76,I76)</f>
        <v>VK1759_TP_AA-9-01_kaevutabelid.pdf</v>
      </c>
    </row>
  </sheetData>
  <mergeCells count="21">
    <mergeCell ref="A75:I75"/>
    <mergeCell ref="A72:I72"/>
    <mergeCell ref="A69:I69"/>
    <mergeCell ref="A47:I47"/>
    <mergeCell ref="A36:I36"/>
    <mergeCell ref="A44:I44"/>
    <mergeCell ref="A34:I34"/>
    <mergeCell ref="J2:J3"/>
    <mergeCell ref="C3:C4"/>
    <mergeCell ref="D3:D4"/>
    <mergeCell ref="E3:E4"/>
    <mergeCell ref="F3:F4"/>
    <mergeCell ref="G3:G4"/>
    <mergeCell ref="H3:H4"/>
    <mergeCell ref="I3:I4"/>
    <mergeCell ref="C2:I2"/>
    <mergeCell ref="B2:B3"/>
    <mergeCell ref="A2:A3"/>
    <mergeCell ref="A7:I7"/>
    <mergeCell ref="A13:I13"/>
    <mergeCell ref="A16:I16"/>
  </mergeCells>
  <phoneticPr fontId="1" type="noConversion"/>
  <pageMargins left="0.51181102362204722" right="0.51181102362204722" top="1.1811023622047245" bottom="0.59055118110236227" header="0.70866141732283472" footer="0.31496062992125984"/>
  <pageSetup paperSize="9" orientation="landscape" r:id="rId1"/>
  <headerFooter>
    <oddHeader>&amp;LTartu linn, Märja alevik, Õssu detailplaneeringu järgse taristu projekteermine. Osa 2 Torustikud
Töö nr VK1759. Projekti staadium: Tööprojekt</oddHeader>
    <oddFooter>&amp;LAltren Projekt OÜ&amp;R&amp;P/&amp;N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Dok-nimekiri</vt:lpstr>
      <vt:lpstr>'Dok-nimekiri'!Print_Titles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Annika Veske</dc:creator>
  <cp:lastModifiedBy>Vahur</cp:lastModifiedBy>
  <cp:lastPrinted>2018-03-01T20:41:28Z</cp:lastPrinted>
  <dcterms:created xsi:type="dcterms:W3CDTF">2011-09-14T12:02:05Z</dcterms:created>
  <dcterms:modified xsi:type="dcterms:W3CDTF">2018-09-24T12:25:28Z</dcterms:modified>
</cp:coreProperties>
</file>