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Turu_sõpruse sild\VK2039_TP_v01_Turu\8_Mahud-spetsid\"/>
    </mc:Choice>
  </mc:AlternateContent>
  <xr:revisionPtr revIDLastSave="0" documentId="13_ncr:1_{251DAB05-F3BA-47D9-8ED8-390457D3BF78}" xr6:coauthVersionLast="46" xr6:coauthVersionMax="46" xr10:uidLastSave="{00000000-0000-0000-0000-000000000000}"/>
  <bookViews>
    <workbookView xWindow="28680" yWindow="-120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Materjalid!$B$1:$B$35</definedName>
    <definedName name="_xlnm.Print_Area" localSheetId="0">Materjalid!$A$1:$E$35</definedName>
    <definedName name="_xlnm.Print_Titles" localSheetId="0">Materjalid!$3:$3</definedName>
  </definedNames>
  <calcPr calcId="191029"/>
</workbook>
</file>

<file path=xl/calcChain.xml><?xml version="1.0" encoding="utf-8"?>
<calcChain xmlns="http://schemas.openxmlformats.org/spreadsheetml/2006/main">
  <c r="A7" i="17" l="1"/>
  <c r="A8" i="17" s="1"/>
  <c r="A9" i="17" s="1"/>
  <c r="A10" i="17" s="1"/>
  <c r="A11" i="17" s="1"/>
  <c r="A12" i="17" s="1"/>
  <c r="A13" i="17" l="1"/>
  <c r="A14" i="17" s="1"/>
  <c r="A15" i="17" s="1"/>
  <c r="A16" i="17" s="1"/>
  <c r="D22" i="17"/>
  <c r="D11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<sst xmlns="http://schemas.openxmlformats.org/spreadsheetml/2006/main" count="52" uniqueCount="35">
  <si>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</si>
  <si>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</si>
  <si>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</si>
  <si>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</si>
  <si>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</si>
  <si>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</si>
  <si>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</si>
  <si>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</si>
  <si>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</si>
  <si>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</si>
  <si>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Sademeveetoru PE/PP SN8 De200 mm</t>
  </si>
  <si>
    <t>Sademeveetoru PE/PP SN8 De400 mm</t>
  </si>
  <si>
    <t>Põhiliste materjalide loetelu sademeveekanalisatsioonitorustiku rajamisel.</t>
  </si>
  <si>
    <t>Märkelint kirjaga "Sadekanal" sademeveetorustikule</t>
  </si>
  <si>
    <t>Sademeveetoru PE/PP SN8 De250 mm</t>
  </si>
  <si>
    <t>Sademeveetoru PE/PP SN8 De919 mm</t>
  </si>
  <si>
    <t>Teleskoopiline sademeveekanalisatsioonikaev De560/500 mm koos malm luugiga 40 T</t>
  </si>
  <si>
    <t>Teleskoopiline sademeveekanalisatsioonirestkaev De560/500 mm koos malmluugiga 40 T (pallsettepesaga 300l)</t>
  </si>
  <si>
    <t>Reoveekanalisatsioonitorustik</t>
  </si>
  <si>
    <t>Reoveetoru PE/PP SN8 De200 mm</t>
  </si>
  <si>
    <t>Reoveetoru PE/PP SN8 De250 mm</t>
  </si>
  <si>
    <t>Reoveetoru PE/PP SN8 De315 mm</t>
  </si>
  <si>
    <t>Märkelint kirjaga "Kanal" reoveetorustikule</t>
  </si>
  <si>
    <t>Teleskoopiline reoveekanalisatsioonikaev De560/500 mm koos malm luugiga 40 T</t>
  </si>
  <si>
    <t>Teleskoopiline reoveekanalisatsioonikaev De630/500 mm koos malm luugiga 40 T</t>
  </si>
  <si>
    <t>Survekanalisatsioonitoru PE PN10 De63 mm</t>
  </si>
  <si>
    <t>Sademeveetoru PE/PP SN8 De500 mm</t>
  </si>
  <si>
    <t>kompl</t>
  </si>
  <si>
    <t>Teleskoopiline reoveekanalisatsioonikaev De1125/630 mm koos malm luugiga 40 T</t>
  </si>
  <si>
    <t>Teleskoopiline sademeveekanalisatsioonikaev De1400/700 mm koos malm luugiga 40 T koos ankurdusplaadiga</t>
  </si>
  <si>
    <t>Teleskoopiline sademeveekanalisatsioonikaev De1600/700 mm koos malm luugiga 40 T koos ankurdusplaadiga</t>
  </si>
  <si>
    <t>I klassi õlipüüdur koos muda ja liivapüüduriga koos raud alusplaadiga 2000x7800x250mm ning andmeedastus akutoitega</t>
  </si>
  <si>
    <t>KS-1</t>
  </si>
  <si>
    <t>Elekterkeevismuhv De63</t>
  </si>
  <si>
    <t>Survekanalisatsioonitorustik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</si>
</sst>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Alignment="1">
      <alignment vertical="center" readingOrder="1"/>
    </xf>
    <xf numFmtId="0" fontId="13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 readingOrder="1"/>
    </xf>
    <xf numFmtId="49" fontId="11" fillId="0" borderId="6" xfId="0" applyNumberFormat="1" applyFont="1" applyFill="1" applyBorder="1" applyAlignment="1">
      <alignment horizontal="left" vertical="center" wrapText="1" readingOrder="1"/>
    </xf>
    <xf numFmtId="1" fontId="10" fillId="0" borderId="6" xfId="0" applyNumberFormat="1" applyFont="1" applyFill="1" applyBorder="1" applyAlignment="1">
      <alignment horizontal="center" vertical="center" readingOrder="1"/>
    </xf>
    <xf numFmtId="49" fontId="10" fillId="0" borderId="6" xfId="0" applyNumberFormat="1" applyFont="1" applyFill="1" applyBorder="1" applyAlignment="1">
      <alignment horizontal="left" vertical="center" readingOrder="1"/>
    </xf>
    <xf numFmtId="49" fontId="5" fillId="0" borderId="7" xfId="0" applyNumberFormat="1" applyFont="1" applyFill="1" applyBorder="1" applyAlignment="1">
      <alignment horizontal="center" vertical="center" readingOrder="1"/>
    </xf>
    <xf numFmtId="1" fontId="5" fillId="0" borderId="7" xfId="0" applyNumberFormat="1" applyFont="1" applyFill="1" applyBorder="1" applyAlignment="1">
      <alignment horizontal="center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9" fillId="0" borderId="7" xfId="0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7" xfId="0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8" xfId="0" applyFont="1" applyFill="1" applyBorder="1" applyAlignment="1">
      <alignment horizontal="left" vertical="center" wrapText="1"/>
    </xf>
    <xf numFmtId="1" fontId="5" fillId="0" borderId="8" xfId="0" applyNumberFormat="1" applyFont="1" applyFill="1" applyBorder="1" applyAlignment="1">
      <alignment horizontal="center" vertical="center" readingOrder="1"/>
    </xf>
    <xf numFmtId="49" fontId="5" fillId="0" borderId="8" xfId="0" applyNumberFormat="1" applyFont="1" applyFill="1" applyBorder="1" applyAlignment="1">
      <alignment horizontal="left" vertical="center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topLeftCell="A19" zoomScale="175" zoomScaleNormal="175" zoomScaleSheetLayoutView="190" workbookViewId="0">
      <selection activeCell="B24" sqref="B24"/>
    </sheetView>
  </sheetViews>
  <sheetFormatPr defaultRowHeight="15" x14ac:dyDescent="0.25"/>
  <cols>
    <col min="1" max="1" width="9.28515625" style="18" customWidth="1"/>
    <col min="2" max="2" width="51" style="20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42" t="s">
        <v>12</v>
      </c>
      <c r="B1" s="42"/>
      <c r="C1" s="42"/>
      <c r="D1" s="42"/>
      <c r="E1" s="42"/>
    </row>
    <row r="2" spans="1:6" ht="12.75" customHeight="1" thickBot="1" x14ac:dyDescent="0.3">
      <c r="A2" s="43"/>
      <c r="B2" s="43"/>
      <c r="C2" s="43"/>
      <c r="D2" s="43"/>
      <c r="E2" s="43"/>
    </row>
    <row r="3" spans="1:6" ht="24.95" customHeight="1" thickTop="1" thickBot="1" x14ac:dyDescent="0.3">
      <c r="A3" s="17" t="s">
        <v>0</v>
      </c>
      <c r="B3" s="11" t="s">
        <v>1</v>
      </c>
      <c r="C3" s="10" t="s">
        <v>2</v>
      </c>
      <c r="D3" s="12" t="s">
        <v>3</v>
      </c>
      <c r="E3" s="10" t="s">
        <v>4</v>
      </c>
    </row>
    <row r="4" spans="1:6" s="14" customFormat="1" ht="9" thickTop="1" x14ac:dyDescent="0.25">
      <c r="A4" s="30"/>
      <c r="B4" s="21"/>
      <c r="C4" s="22"/>
      <c r="D4" s="22"/>
      <c r="E4" s="23"/>
      <c r="F4" s="13"/>
    </row>
    <row r="5" spans="1:6" ht="15.75" customHeight="1" x14ac:dyDescent="0.25">
      <c r="A5" s="15"/>
      <c r="B5" s="16" t="s">
        <v>9</v>
      </c>
      <c r="C5" s="15"/>
      <c r="D5" s="9"/>
      <c r="E5" s="6"/>
    </row>
    <row r="6" spans="1:6" ht="20.100000000000001" customHeight="1" x14ac:dyDescent="0.25">
      <c r="A6" s="29">
        <v>1</v>
      </c>
      <c r="B6" s="19" t="s">
        <v>10</v>
      </c>
      <c r="C6" s="15" t="s">
        <v>8</v>
      </c>
      <c r="D6" s="9">
        <v>57</v>
      </c>
      <c r="E6" s="6"/>
    </row>
    <row r="7" spans="1:6" ht="20.100000000000001" customHeight="1" x14ac:dyDescent="0.25">
      <c r="A7" s="29">
        <f>A6+1</f>
        <v>2</v>
      </c>
      <c r="B7" s="19" t="s">
        <v>14</v>
      </c>
      <c r="C7" s="15" t="s">
        <v>8</v>
      </c>
      <c r="D7" s="9">
        <v>3</v>
      </c>
      <c r="E7" s="6"/>
    </row>
    <row r="8" spans="1:6" ht="20.100000000000001" customHeight="1" x14ac:dyDescent="0.25">
      <c r="A8" s="29">
        <f t="shared" ref="A8:A16" si="0">A7+1</f>
        <v>3</v>
      </c>
      <c r="B8" s="19" t="s">
        <v>11</v>
      </c>
      <c r="C8" s="15" t="s">
        <v>8</v>
      </c>
      <c r="D8" s="9">
        <v>28</v>
      </c>
      <c r="E8" s="6"/>
    </row>
    <row r="9" spans="1:6" ht="20.100000000000001" customHeight="1" x14ac:dyDescent="0.25">
      <c r="A9" s="29">
        <f t="shared" si="0"/>
        <v>4</v>
      </c>
      <c r="B9" s="19" t="s">
        <v>26</v>
      </c>
      <c r="C9" s="15" t="s">
        <v>8</v>
      </c>
      <c r="D9" s="9">
        <v>1</v>
      </c>
      <c r="E9" s="6"/>
    </row>
    <row r="10" spans="1:6" ht="20.100000000000001" customHeight="1" x14ac:dyDescent="0.25">
      <c r="A10" s="29">
        <f t="shared" si="0"/>
        <v>5</v>
      </c>
      <c r="B10" s="19" t="s">
        <v>15</v>
      </c>
      <c r="C10" s="15" t="s">
        <v>8</v>
      </c>
      <c r="D10" s="9">
        <v>36</v>
      </c>
      <c r="E10" s="6"/>
    </row>
    <row r="11" spans="1:6" ht="20.100000000000001" customHeight="1" x14ac:dyDescent="0.25">
      <c r="A11" s="29">
        <f t="shared" si="0"/>
        <v>6</v>
      </c>
      <c r="B11" s="35" t="s">
        <v>13</v>
      </c>
      <c r="C11" s="15" t="s">
        <v>8</v>
      </c>
      <c r="D11" s="9">
        <f>SUM(D6:D10)</f>
        <v>125</v>
      </c>
      <c r="E11" s="6"/>
    </row>
    <row r="12" spans="1:6" ht="35.1" customHeight="1" x14ac:dyDescent="0.25">
      <c r="A12" s="29">
        <f t="shared" si="0"/>
        <v>7</v>
      </c>
      <c r="B12" s="19" t="s">
        <v>16</v>
      </c>
      <c r="C12" s="15" t="s">
        <v>5</v>
      </c>
      <c r="D12" s="9">
        <v>2</v>
      </c>
      <c r="E12" s="6"/>
    </row>
    <row r="13" spans="1:6" ht="35.1" customHeight="1" x14ac:dyDescent="0.25">
      <c r="A13" s="29">
        <f t="shared" si="0"/>
        <v>8</v>
      </c>
      <c r="B13" s="19" t="s">
        <v>29</v>
      </c>
      <c r="C13" s="15" t="s">
        <v>5</v>
      </c>
      <c r="D13" s="9">
        <v>2</v>
      </c>
      <c r="E13" s="6"/>
    </row>
    <row r="14" spans="1:6" ht="35.1" customHeight="1" x14ac:dyDescent="0.25">
      <c r="A14" s="29">
        <f t="shared" si="0"/>
        <v>9</v>
      </c>
      <c r="B14" s="19" t="s">
        <v>30</v>
      </c>
      <c r="C14" s="15" t="s">
        <v>5</v>
      </c>
      <c r="D14" s="9">
        <v>2</v>
      </c>
      <c r="E14" s="6"/>
    </row>
    <row r="15" spans="1:6" ht="45" customHeight="1" x14ac:dyDescent="0.25">
      <c r="A15" s="29">
        <f t="shared" si="0"/>
        <v>10</v>
      </c>
      <c r="B15" s="36" t="s">
        <v>17</v>
      </c>
      <c r="C15" s="9" t="s">
        <v>5</v>
      </c>
      <c r="D15" s="9">
        <v>1</v>
      </c>
      <c r="E15" s="6"/>
    </row>
    <row r="16" spans="1:6" ht="45" customHeight="1" x14ac:dyDescent="0.25">
      <c r="A16" s="29">
        <f t="shared" si="0"/>
        <v>11</v>
      </c>
      <c r="B16" s="36" t="s">
        <v>31</v>
      </c>
      <c r="C16" s="9" t="s">
        <v>27</v>
      </c>
      <c r="D16" s="9">
        <v>2</v>
      </c>
      <c r="E16" s="6"/>
    </row>
    <row r="17" spans="1:6" ht="6.75" customHeight="1" x14ac:dyDescent="0.25">
      <c r="A17" s="29"/>
      <c r="B17" s="36"/>
      <c r="C17" s="9"/>
      <c r="D17" s="9"/>
      <c r="E17" s="6"/>
    </row>
    <row r="18" spans="1:6" ht="15.75" customHeight="1" x14ac:dyDescent="0.25">
      <c r="A18" s="29"/>
      <c r="B18" s="16" t="s">
        <v>18</v>
      </c>
      <c r="C18" s="9"/>
      <c r="D18" s="9"/>
      <c r="E18" s="6"/>
    </row>
    <row r="19" spans="1:6" ht="20.100000000000001" customHeight="1" x14ac:dyDescent="0.25">
      <c r="A19" s="29">
        <v>1</v>
      </c>
      <c r="B19" s="19" t="s">
        <v>19</v>
      </c>
      <c r="C19" s="9" t="s">
        <v>8</v>
      </c>
      <c r="D19" s="9">
        <v>9</v>
      </c>
      <c r="E19" s="6"/>
    </row>
    <row r="20" spans="1:6" ht="20.100000000000001" customHeight="1" x14ac:dyDescent="0.25">
      <c r="A20" s="29">
        <v>2</v>
      </c>
      <c r="B20" s="19" t="s">
        <v>20</v>
      </c>
      <c r="C20" s="9" t="s">
        <v>8</v>
      </c>
      <c r="D20" s="9">
        <v>1</v>
      </c>
      <c r="E20" s="6"/>
    </row>
    <row r="21" spans="1:6" ht="20.100000000000001" customHeight="1" x14ac:dyDescent="0.25">
      <c r="A21" s="29">
        <v>3</v>
      </c>
      <c r="B21" s="19" t="s">
        <v>21</v>
      </c>
      <c r="C21" s="9" t="s">
        <v>8</v>
      </c>
      <c r="D21" s="9">
        <v>213</v>
      </c>
      <c r="E21" s="6"/>
    </row>
    <row r="22" spans="1:6" ht="20.100000000000001" customHeight="1" x14ac:dyDescent="0.25">
      <c r="A22" s="37">
        <v>4</v>
      </c>
      <c r="B22" s="35" t="s">
        <v>22</v>
      </c>
      <c r="C22" s="39" t="s">
        <v>8</v>
      </c>
      <c r="D22" s="39">
        <f>SUM(D19:D21)</f>
        <v>223</v>
      </c>
      <c r="E22" s="40"/>
    </row>
    <row r="23" spans="1:6" ht="35.1" customHeight="1" x14ac:dyDescent="0.25">
      <c r="A23" s="37">
        <v>5</v>
      </c>
      <c r="B23" s="19" t="s">
        <v>23</v>
      </c>
      <c r="C23" s="39" t="s">
        <v>5</v>
      </c>
      <c r="D23" s="39">
        <v>1</v>
      </c>
      <c r="E23" s="40"/>
    </row>
    <row r="24" spans="1:6" ht="35.1" customHeight="1" x14ac:dyDescent="0.25">
      <c r="A24" s="37">
        <v>6</v>
      </c>
      <c r="B24" s="19" t="s">
        <v>24</v>
      </c>
      <c r="C24" s="39" t="s">
        <v>5</v>
      </c>
      <c r="D24" s="39">
        <v>6</v>
      </c>
      <c r="E24" s="40"/>
    </row>
    <row r="25" spans="1:6" ht="35.1" customHeight="1" x14ac:dyDescent="0.25">
      <c r="A25" s="37">
        <v>7</v>
      </c>
      <c r="B25" s="19" t="s">
        <v>28</v>
      </c>
      <c r="C25" s="39" t="s">
        <v>5</v>
      </c>
      <c r="D25" s="39">
        <v>1</v>
      </c>
      <c r="E25" s="40"/>
    </row>
    <row r="26" spans="1:6" ht="7.5" customHeight="1" x14ac:dyDescent="0.25">
      <c r="A26" s="37"/>
      <c r="B26" s="38"/>
      <c r="C26" s="39"/>
      <c r="D26" s="39"/>
      <c r="E26" s="40"/>
    </row>
    <row r="27" spans="1:6" ht="20.100000000000001" customHeight="1" x14ac:dyDescent="0.25">
      <c r="A27" s="37"/>
      <c r="B27" s="16" t="s">
        <v>34</v>
      </c>
      <c r="C27" s="39"/>
      <c r="D27" s="39"/>
      <c r="E27" s="40"/>
    </row>
    <row r="28" spans="1:6" ht="8.25" customHeight="1" x14ac:dyDescent="0.25">
      <c r="A28" s="37"/>
      <c r="B28" s="38"/>
      <c r="C28" s="39"/>
      <c r="D28" s="39"/>
      <c r="E28" s="40"/>
    </row>
    <row r="29" spans="1:6" ht="20.100000000000001" customHeight="1" x14ac:dyDescent="0.25">
      <c r="A29" s="37">
        <v>1</v>
      </c>
      <c r="B29" s="38" t="s">
        <v>25</v>
      </c>
      <c r="C29" s="39" t="s">
        <v>8</v>
      </c>
      <c r="D29" s="39">
        <v>8</v>
      </c>
      <c r="E29" s="40"/>
    </row>
    <row r="30" spans="1:6" ht="5.25" customHeight="1" x14ac:dyDescent="0.25">
      <c r="A30" s="37"/>
      <c r="B30" s="38"/>
      <c r="C30" s="39"/>
      <c r="D30" s="39"/>
      <c r="E30" s="40"/>
    </row>
    <row r="31" spans="1:6" ht="18.75" customHeight="1" x14ac:dyDescent="0.25">
      <c r="A31" s="37" t="s">
        <v>32</v>
      </c>
      <c r="B31" s="38" t="s">
        <v>33</v>
      </c>
      <c r="C31" s="39" t="s">
        <v>5</v>
      </c>
      <c r="D31" s="39">
        <v>1</v>
      </c>
      <c r="E31" s="40"/>
    </row>
    <row r="32" spans="1:6" ht="4.5" customHeight="1" thickBot="1" x14ac:dyDescent="0.3">
      <c r="A32" s="33"/>
      <c r="B32" s="34"/>
      <c r="C32" s="24"/>
      <c r="D32" s="25"/>
      <c r="E32" s="32"/>
      <c r="F32" s="8"/>
    </row>
    <row r="33" spans="1:6" ht="20.100000000000001" customHeight="1" thickTop="1" x14ac:dyDescent="0.25">
      <c r="A33" s="31"/>
      <c r="B33" s="26"/>
      <c r="C33" s="27"/>
      <c r="D33" s="28"/>
      <c r="E33" s="7"/>
      <c r="F33" s="2"/>
    </row>
    <row r="34" spans="1:6" x14ac:dyDescent="0.25">
      <c r="A34" s="41" t="s">
        <v>6</v>
      </c>
      <c r="B34" s="41"/>
      <c r="C34" s="41"/>
      <c r="D34" s="41"/>
      <c r="E34" s="41"/>
      <c r="F34" s="2"/>
    </row>
    <row r="35" spans="1:6" ht="15" customHeight="1" x14ac:dyDescent="0.25">
      <c r="A35" s="41" t="s">
        <v>7</v>
      </c>
      <c r="B35" s="41"/>
      <c r="C35" s="41"/>
      <c r="D35" s="41"/>
      <c r="E35" s="41"/>
      <c r="F35" s="2"/>
    </row>
  </sheetData>
  <mergeCells count="3">
    <mergeCell ref="A34:E34"/>
    <mergeCell ref="A35:E35"/>
    <mergeCell ref="A1:E2"/>
  </mergeCells>
  <phoneticPr fontId="14" type="noConversion"/>
  <pageMargins left="0.9055118110236221" right="0.15748031496062992" top="0.98425196850393704" bottom="0.59055118110236227" header="0.62992125984251968" footer="0.23622047244094491"/>
  <pageSetup paperSize="9" orientation="portrait" r:id="rId1"/>
  <headerFooter>
    <oddHeader>&amp;L&amp;"Arial,Regular"&amp;10&amp;K000000Tartu linn, Turu tänav lõigus Jõe kuni Lina tn sademe- ja reoveekanalisatsioonitorustik
Töö nr VK2039. Projekti staadium: Tööprojekt</oddHeader>
    <oddFooter>&amp;C&amp;P(&amp;N)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owner</cp:lastModifiedBy>
  <cp:lastPrinted>2021-01-26T09:43:32Z</cp:lastPrinted>
  <dcterms:created xsi:type="dcterms:W3CDTF">2008-09-23T12:33:26Z</dcterms:created>
  <dcterms:modified xsi:type="dcterms:W3CDTF">2021-01-26T09:43:43Z</dcterms:modified>
</cp:coreProperties>
</file>