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ltren_projekteerimine\Ropka tee\22015_TP_v01_Ropka\8_Mahud-spetsid\"/>
    </mc:Choice>
  </mc:AlternateContent>
  <xr:revisionPtr revIDLastSave="0" documentId="13_ncr:1_{317542AC-085A-4C68-89EC-29FC06CF23E8}" xr6:coauthVersionLast="47" xr6:coauthVersionMax="47" xr10:uidLastSave="{00000000-0000-0000-0000-000000000000}"/>
  <bookViews>
    <workbookView xWindow="28680" yWindow="-45" windowWidth="29040" windowHeight="15840" tabRatio="851" xr2:uid="{00000000-000D-0000-FFFF-FFFF00000000}"/>
  </bookViews>
  <sheets>
    <sheet name="Materjalid" sheetId="17" r:id="rId1"/>
  </sheets>
  <definedNames>
    <definedName name="_xlnm._FilterDatabase" localSheetId="0" hidden="1">Materjalid!$C$5:$C$89</definedName>
    <definedName name="_xlnm.Print_Area" localSheetId="0">Materjalid!$A$1:$F$89</definedName>
    <definedName name="_xlnm.Print_Titles" localSheetId="0">Materjalid!$1:$7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6" i="17" l="1"/>
  <c r="E80" i="17"/>
  <c r="E71" i="17"/>
  <c r="A70" i="17"/>
  <c r="A71" i="17" s="1"/>
  <c r="A72" i="17" s="1"/>
  <c r="A73" i="17" s="1"/>
  <c r="E17" i="17"/>
  <c r="A11" i="17"/>
  <c r="A12" i="17" s="1"/>
  <c r="A13" i="17" s="1"/>
  <c r="A14" i="17" s="1"/>
  <c r="A15" i="17" s="1"/>
  <c r="A16" i="17" s="1"/>
  <c r="A17" i="17" s="1"/>
  <c r="A18" i="17" s="1"/>
  <c r="A77" i="17" l="1"/>
  <c r="A78" i="17" l="1"/>
  <c r="A79" i="17" s="1"/>
  <c r="A80" i="17" s="1"/>
  <c r="A81" i="17" s="1"/>
  <c r="A82" i="17" s="1"/>
  <c r="A83" i="17" s="1"/>
  <c r="A84" i="17" s="1"/>
  <c r="A85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<sst xmlns="http://schemas.openxmlformats.org/spreadsheetml/2006/main" count="184" uniqueCount="96">
  <si>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</si>
  <si>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</si>
  <si>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</si>
  <si>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</si>
  <si>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</si>
  <si>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</si>
  <si>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</si>
  <si>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</si>
  <si>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</si>
  <si>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Sademeveekanalisatsioonitorustik</t>
  </si>
  <si>
    <t>Põhiliste materjalide loetelu torustike rajamisel.</t>
  </si>
  <si>
    <t>Veetorustik</t>
  </si>
  <si>
    <t>Märkelint kirjaga "Vesi"</t>
  </si>
  <si>
    <t>Reoveekanalisatsioonitorustik</t>
  </si>
  <si>
    <t>Märkelint kirjaga "Sadekanal" sademeveetorustikule</t>
  </si>
  <si>
    <t>Märkelint kirjaga "Kanal" reoveekanalisatsioonitorustikule</t>
  </si>
  <si>
    <t>Sademeveetoru PE/PP SN8 De160 mm</t>
  </si>
  <si>
    <t>Sademeveetoru PE/PP SN8 De200 mm</t>
  </si>
  <si>
    <t>Teleskoopiline sademeveekanalisatsioonikaev De400/315 mm koos malm luugiga 40 T</t>
  </si>
  <si>
    <t>V-1</t>
  </si>
  <si>
    <t>Teleskoopiline reoveekanalisatsioonikaev De560/500 mm koos malm luugiga 40 T</t>
  </si>
  <si>
    <t>Teleskoopiline sademeveekanalisatsioonikaev De560/500 mm koos malm luugiga 40 T</t>
  </si>
  <si>
    <t>V-2</t>
  </si>
  <si>
    <t>Veetoru PE PN10 De63 mm</t>
  </si>
  <si>
    <t>Veetoru PE PN10 De90 mm</t>
  </si>
  <si>
    <t>Elekterkeevis sadul-kolmik De110-90</t>
  </si>
  <si>
    <t>Maakraan DN50 koos spindlipikenduse ja kapega</t>
  </si>
  <si>
    <t>Elekterkeevis otsakork De63</t>
  </si>
  <si>
    <t>V-6</t>
  </si>
  <si>
    <t>V-13</t>
  </si>
  <si>
    <t>Projekti tunnus ja osa:</t>
  </si>
  <si>
    <t>Töö nimi:</t>
  </si>
  <si>
    <t>Ehitise aadress(id):</t>
  </si>
  <si>
    <t>Staadium:</t>
  </si>
  <si>
    <t>Vastutav isik:</t>
  </si>
  <si>
    <t>Koostaja</t>
  </si>
  <si>
    <t>Kuupäev/versioon</t>
  </si>
  <si>
    <t>Tööprojekt</t>
  </si>
  <si>
    <t>Altren Projekt OÜ</t>
  </si>
  <si>
    <t>Veetoru PE PN10 De75 mm</t>
  </si>
  <si>
    <t>Veetoru PE PN10 De110 mm</t>
  </si>
  <si>
    <t>Veetoru PE PN10 De160 mm</t>
  </si>
  <si>
    <t>Veetoru PE PN10 De32 mm</t>
  </si>
  <si>
    <t>Veetoru PE PN10 De40 mm</t>
  </si>
  <si>
    <t>Veetoru PE 100 RC PN10 De110 mm</t>
  </si>
  <si>
    <t>Reoveetoru PVC SN8 De160 mm</t>
  </si>
  <si>
    <t>Reoveetoru PVC SN8 De250 mm</t>
  </si>
  <si>
    <t>Reoveetoru PP SN8 De315 mm</t>
  </si>
  <si>
    <t>Sademeveetoru PP SN8 De450 mm</t>
  </si>
  <si>
    <t>Teleskoopiline sademeveekanalisatsioonirestkaev De560/500 mm koos malm kantluugiga 40 T (pallsettepesaga 300l)</t>
  </si>
  <si>
    <t>22015 / Veevarustuse ja kanalisatsiooni välisvõrk</t>
  </si>
  <si>
    <t>Tartu linn, Ropka tänava lõigus Võru kuni Ropka 20 vee-, reovee- ja sademeveekanalisatsioonitorustik</t>
  </si>
  <si>
    <t>Rahu tänav T1, Rahu tn 15, Rahu tn 9a, Ropka tänav T1, Võru tänav T75, Võru tn 158, Tartu linn</t>
  </si>
  <si>
    <t>Vahur Laas, Tiit Korn</t>
  </si>
  <si>
    <t>Elekterkeevispõlv 45° De160</t>
  </si>
  <si>
    <t>Liitmik olemasoleva veetoru ühendamiseks</t>
  </si>
  <si>
    <t>Elekterkeevissadul De160-63</t>
  </si>
  <si>
    <t>V-3; V-4 ; V-7</t>
  </si>
  <si>
    <t>Elekterkeevis puursadul De160-32</t>
  </si>
  <si>
    <t>Elekterkeevismuhv De32</t>
  </si>
  <si>
    <t>Maakraan DN25 koos spindlipikenduse ja kapega</t>
  </si>
  <si>
    <t>V-3A</t>
  </si>
  <si>
    <t>V-8</t>
  </si>
  <si>
    <t>Elekterkeevis sadul-kolmik De160-110</t>
  </si>
  <si>
    <t>Elekterkeevismuhv De110</t>
  </si>
  <si>
    <t>PE-kaelus terasäärikuga De110</t>
  </si>
  <si>
    <t>Maa-alune soojustatud tuletõrjehüdrant</t>
  </si>
  <si>
    <t>V-10</t>
  </si>
  <si>
    <t>Elekterkeevissiirdmik De90-75</t>
  </si>
  <si>
    <t>Elekterkeevis sadul-kolmik De160-90</t>
  </si>
  <si>
    <t>V-11</t>
  </si>
  <si>
    <t>Elekterkeevismuhv De160</t>
  </si>
  <si>
    <t>V-12</t>
  </si>
  <si>
    <t>Eletkerkeevismuhv De75</t>
  </si>
  <si>
    <t>Äärikutega siiber DN65 koos spindlipikenduse ja kapega</t>
  </si>
  <si>
    <t>PE-kaelus terasäärikuga De75</t>
  </si>
  <si>
    <t>Eletkerkeevismuhv De110</t>
  </si>
  <si>
    <t>V-16; V-17</t>
  </si>
  <si>
    <t>Eletkerkeevismuhv De90</t>
  </si>
  <si>
    <t>PE-kaelus terasäärikuga De90</t>
  </si>
  <si>
    <t>Äärikutega siiber DN80 koos spindlipikenduse ja kapega</t>
  </si>
  <si>
    <t>V-18</t>
  </si>
  <si>
    <t>Elekterkeevis puursadul De110-40</t>
  </si>
  <si>
    <t>Eletkerkeevismuhv De40</t>
  </si>
  <si>
    <t>Maakraan DN32 koos spindlipikenduse ja kapega</t>
  </si>
  <si>
    <t>V-19</t>
  </si>
  <si>
    <t>V-22</t>
  </si>
  <si>
    <t>Teleskoopiline sademeveekanalisatsioonirestkaev De560/500 mm koos malmluugiga 40 T (pallsettepesaga 300l)</t>
  </si>
  <si>
    <t>Teleskoopiline sademeveekanalisatsioonikaev De800/630 mm koos malm luugiga 40 T</t>
  </si>
  <si>
    <t>Teleskoopiline reoveekanalisatsioonikaev De800/630 mm koos malm luugiga 40 T</t>
  </si>
  <si>
    <t>V-5; V-5A; V-9</t>
  </si>
  <si>
    <t>14.03.2022/v01</t>
  </si>
  <si>
    <t>Reoveetoru PVC SN8 De200 mm</t>
  </si>
  <si>
    <t>Sademeveetoru PE/PP SN8 De250 mm</t>
  </si>
  <si>
    <t>Sademevee pimeühendus (vt joonis VKV-6-10)</t>
  </si>
  <si>
    <t>kompl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</si>
</sst>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sz val="6"/>
      <name val="Arial"/>
      <family val="2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8"/>
      <name val="Arial"/>
      <family val="2"/>
      <charset val="186"/>
    </font>
    <font>
      <sz val="8"/>
      <color rgb="FF000000"/>
      <name val="Century"/>
      <family val="1"/>
      <charset val="186"/>
    </font>
    <font>
      <sz val="8"/>
      <color indexed="8"/>
      <name val="Arial"/>
      <family val="2"/>
      <charset val="186"/>
    </font>
    <font>
      <b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/>
      <bottom style="thick">
        <color rgb="FF92D05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Alignment="1">
      <alignment vertical="center" readingOrder="1"/>
    </xf>
    <xf numFmtId="0" fontId="11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Alignment="1">
      <alignment vertical="center" wrapText="1" readingOrder="1"/>
    </xf>
    <xf numFmtId="1" fontId="9" fillId="0" borderId="6" xfId="0" applyNumberFormat="1" applyFont="1" applyFill="1" applyBorder="1" applyAlignment="1">
      <alignment horizontal="center" vertical="center" readingOrder="1"/>
    </xf>
    <xf numFmtId="49" fontId="9" fillId="0" borderId="6" xfId="0" applyNumberFormat="1" applyFont="1" applyFill="1" applyBorder="1" applyAlignment="1">
      <alignment horizontal="left" vertical="center" readingOrder="1"/>
    </xf>
    <xf numFmtId="0" fontId="9" fillId="0" borderId="6" xfId="0" applyNumberFormat="1" applyFont="1" applyFill="1" applyBorder="1" applyAlignment="1">
      <alignment horizontal="center" vertical="center" wrapText="1" readingOrder="1"/>
    </xf>
    <xf numFmtId="0" fontId="9" fillId="0" borderId="1" xfId="0" applyNumberFormat="1" applyFont="1" applyFill="1" applyBorder="1" applyAlignment="1">
      <alignment horizontal="center" vertical="center" wrapText="1" readingOrder="1"/>
    </xf>
    <xf numFmtId="1" fontId="9" fillId="0" borderId="1" xfId="0" applyNumberFormat="1" applyFont="1" applyFill="1" applyBorder="1" applyAlignment="1">
      <alignment horizontal="center" vertical="center" readingOrder="1"/>
    </xf>
    <xf numFmtId="49" fontId="9" fillId="0" borderId="1" xfId="0" applyNumberFormat="1" applyFont="1" applyFill="1" applyBorder="1" applyAlignment="1">
      <alignment horizontal="left" vertical="center" readingOrder="1"/>
    </xf>
    <xf numFmtId="1" fontId="3" fillId="0" borderId="1" xfId="0" applyNumberFormat="1" applyFont="1" applyFill="1" applyBorder="1" applyAlignment="1">
      <alignment horizontal="center" vertical="center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49" fontId="5" fillId="0" borderId="7" xfId="0" applyNumberFormat="1" applyFont="1" applyFill="1" applyBorder="1" applyAlignment="1">
      <alignment horizontal="left" vertical="center" readingOrder="1"/>
    </xf>
    <xf numFmtId="1" fontId="5" fillId="0" borderId="7" xfId="0" applyNumberFormat="1" applyFont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6" fillId="0" borderId="0" xfId="0" applyNumberFormat="1" applyFont="1" applyFill="1" applyBorder="1" applyAlignment="1">
      <alignment horizontal="center" vertical="center" wrapText="1" readingOrder="1"/>
    </xf>
    <xf numFmtId="0" fontId="15" fillId="0" borderId="0" xfId="0" applyNumberFormat="1" applyFont="1" applyFill="1" applyAlignment="1">
      <alignment vertical="center" readingOrder="1"/>
    </xf>
    <xf numFmtId="49" fontId="3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readingOrder="1"/>
    </xf>
    <xf numFmtId="0" fontId="13" fillId="0" borderId="0" xfId="0" applyFont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 readingOrder="1"/>
    </xf>
    <xf numFmtId="0" fontId="15" fillId="0" borderId="8" xfId="0" applyNumberFormat="1" applyFont="1" applyFill="1" applyBorder="1" applyAlignment="1">
      <alignment horizontal="center" vertical="center" wrapText="1" readingOrder="1"/>
    </xf>
    <xf numFmtId="0" fontId="15" fillId="0" borderId="8" xfId="0" applyFont="1" applyFill="1" applyBorder="1" applyAlignment="1">
      <alignment vertical="center" wrapText="1" readingOrder="1"/>
    </xf>
    <xf numFmtId="0" fontId="15" fillId="0" borderId="8" xfId="0" applyFont="1" applyFill="1" applyBorder="1" applyAlignment="1">
      <alignment vertical="center" readingOrder="1"/>
    </xf>
    <xf numFmtId="0" fontId="11" fillId="0" borderId="1" xfId="0" applyFont="1" applyFill="1" applyBorder="1" applyAlignment="1">
      <alignment horizontal="left" vertical="center" readingOrder="1"/>
    </xf>
    <xf numFmtId="0" fontId="0" fillId="0" borderId="1" xfId="0" applyFill="1" applyBorder="1" applyAlignment="1">
      <alignment vertical="center" readingOrder="1"/>
    </xf>
    <xf numFmtId="0" fontId="16" fillId="0" borderId="0" xfId="0" applyFont="1" applyFill="1" applyBorder="1" applyAlignment="1">
      <alignment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3" fillId="0" borderId="0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49" fontId="4" fillId="0" borderId="17" xfId="0" applyNumberFormat="1" applyFont="1" applyFill="1" applyBorder="1" applyAlignment="1">
      <alignment horizontal="left" vertical="center" readingOrder="1"/>
    </xf>
    <xf numFmtId="0" fontId="11" fillId="0" borderId="17" xfId="0" applyFont="1" applyFill="1" applyBorder="1" applyAlignment="1">
      <alignment vertical="center" readingOrder="1"/>
    </xf>
    <xf numFmtId="1" fontId="3" fillId="0" borderId="17" xfId="0" applyNumberFormat="1" applyFont="1" applyFill="1" applyBorder="1" applyAlignment="1">
      <alignment horizontal="center" vertical="center" readingOrder="1"/>
    </xf>
    <xf numFmtId="49" fontId="9" fillId="0" borderId="17" xfId="0" applyNumberFormat="1" applyFont="1" applyFill="1" applyBorder="1" applyAlignment="1">
      <alignment horizontal="left" vertical="center" readingOrder="1"/>
    </xf>
    <xf numFmtId="0" fontId="5" fillId="0" borderId="16" xfId="0" applyNumberFormat="1" applyFont="1" applyFill="1" applyBorder="1" applyAlignment="1">
      <alignment horizontal="center" vertical="center" wrapText="1" readingOrder="1"/>
    </xf>
    <xf numFmtId="1" fontId="3" fillId="0" borderId="16" xfId="0" applyNumberFormat="1" applyFont="1" applyFill="1" applyBorder="1" applyAlignment="1">
      <alignment horizontal="center" vertical="center" readingOrder="1"/>
    </xf>
    <xf numFmtId="49" fontId="9" fillId="0" borderId="16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0" xfId="0" applyNumberFormat="1" applyFont="1" applyFill="1" applyBorder="1" applyAlignment="1">
      <alignment horizontal="center" vertical="center" wrapText="1" readingOrder="1"/>
    </xf>
    <xf numFmtId="49" fontId="5" fillId="0" borderId="20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8" xfId="0" applyNumberFormat="1" applyFont="1" applyFill="1" applyBorder="1" applyAlignment="1">
      <alignment horizontal="center" vertical="center" wrapText="1" readingOrder="1"/>
    </xf>
    <xf numFmtId="0" fontId="5" fillId="0" borderId="19" xfId="0" applyNumberFormat="1" applyFont="1" applyFill="1" applyBorder="1" applyAlignment="1">
      <alignment horizontal="center" vertical="center" wrapText="1" readingOrder="1"/>
    </xf>
    <xf numFmtId="49" fontId="3" fillId="0" borderId="9" xfId="0" applyNumberFormat="1" applyFont="1" applyFill="1" applyBorder="1" applyAlignment="1">
      <alignment horizontal="center" vertical="center" wrapText="1" readingOrder="1"/>
    </xf>
    <xf numFmtId="49" fontId="3" fillId="0" borderId="10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5" fillId="0" borderId="17" xfId="0" applyNumberFormat="1" applyFont="1" applyFill="1" applyBorder="1" applyAlignment="1">
      <alignment horizontal="left" vertical="center" wrapText="1" readingOrder="1"/>
    </xf>
    <xf numFmtId="0" fontId="14" fillId="0" borderId="8" xfId="0" applyFont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Font="1" applyFill="1" applyBorder="1" applyAlignment="1">
      <alignment horizontal="left" vertical="center" wrapText="1" readingOrder="1"/>
    </xf>
    <xf numFmtId="49" fontId="3" fillId="0" borderId="9" xfId="0" applyNumberFormat="1" applyFont="1" applyBorder="1" applyAlignment="1">
      <alignment horizontal="left" vertical="center" wrapText="1" readingOrder="1"/>
    </xf>
    <xf numFmtId="49" fontId="3" fillId="0" borderId="10" xfId="0" applyNumberFormat="1" applyFont="1" applyBorder="1" applyAlignment="1">
      <alignment horizontal="left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0" fontId="2" fillId="0" borderId="13" xfId="0" applyFont="1" applyFill="1" applyBorder="1" applyAlignment="1">
      <alignment horizontal="center" vertical="center" wrapText="1" readingOrder="1"/>
    </xf>
    <xf numFmtId="0" fontId="9" fillId="0" borderId="14" xfId="0" applyNumberFormat="1" applyFont="1" applyFill="1" applyBorder="1" applyAlignment="1">
      <alignment horizontal="center" vertical="center" wrapText="1" readingOrder="1"/>
    </xf>
    <xf numFmtId="0" fontId="9" fillId="0" borderId="15" xfId="0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49" fontId="5" fillId="0" borderId="9" xfId="0" applyNumberFormat="1" applyFont="1" applyBorder="1" applyAlignment="1">
      <alignment horizontal="left" vertical="center" wrapText="1" readingOrder="1"/>
    </xf>
    <xf numFmtId="49" fontId="5" fillId="0" borderId="10" xfId="0" applyNumberFormat="1" applyFont="1" applyBorder="1" applyAlignment="1">
      <alignment horizontal="left" vertical="center" wrapText="1" readingOrder="1"/>
    </xf>
    <xf numFmtId="0" fontId="15" fillId="0" borderId="0" xfId="0" applyNumberFormat="1" applyFont="1" applyFill="1" applyBorder="1" applyAlignment="1">
      <alignment horizontal="left" vertical="center" wrapText="1" readingOrder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5" fillId="0" borderId="20" xfId="0" applyNumberFormat="1" applyFont="1" applyFill="1" applyBorder="1" applyAlignment="1">
      <alignment horizontal="center" vertical="center" wrapText="1" readingOrder="1"/>
    </xf>
    <xf numFmtId="0" fontId="5" fillId="0" borderId="21" xfId="0" applyNumberFormat="1" applyFont="1" applyFill="1" applyBorder="1" applyAlignment="1">
      <alignment horizontal="center" vertical="center" wrapText="1" readingOrder="1"/>
    </xf>
    <xf numFmtId="49" fontId="5" fillId="0" borderId="16" xfId="0" applyNumberFormat="1" applyFont="1" applyFill="1" applyBorder="1" applyAlignment="1">
      <alignment horizontal="left" vertical="center" wrapText="1" readingOrder="1"/>
    </xf>
    <xf numFmtId="0" fontId="5" fillId="0" borderId="22" xfId="0" applyNumberFormat="1" applyFont="1" applyFill="1" applyBorder="1" applyAlignment="1">
      <alignment horizontal="center" vertical="center" wrapText="1" readingOrder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9"/>
  <sheetViews>
    <sheetView tabSelected="1" view="pageBreakPreview" topLeftCell="A77" zoomScale="160" zoomScaleNormal="175" zoomScaleSheetLayoutView="160" workbookViewId="0">
      <selection activeCell="F85" sqref="F85"/>
    </sheetView>
  </sheetViews>
  <sheetFormatPr defaultRowHeight="15" x14ac:dyDescent="0.25"/>
  <cols>
    <col min="1" max="1" width="7" style="14" customWidth="1"/>
    <col min="2" max="2" width="9.140625" style="27" customWidth="1"/>
    <col min="3" max="3" width="44" style="15" customWidth="1"/>
    <col min="4" max="4" width="6.7109375" style="4" customWidth="1"/>
    <col min="5" max="5" width="8.7109375" style="5" customWidth="1"/>
    <col min="6" max="6" width="15" style="3" customWidth="1"/>
    <col min="7" max="7" width="9.140625" style="1"/>
    <col min="8" max="16384" width="9.140625" style="2"/>
  </cols>
  <sheetData>
    <row r="1" spans="1:7" ht="15" customHeight="1" x14ac:dyDescent="0.25">
      <c r="A1" s="79" t="s">
        <v>30</v>
      </c>
      <c r="B1" s="79"/>
      <c r="C1" s="40" t="s">
        <v>50</v>
      </c>
      <c r="D1" s="80" t="s">
        <v>33</v>
      </c>
      <c r="E1" s="80"/>
      <c r="F1" s="32" t="s">
        <v>37</v>
      </c>
      <c r="G1" s="28"/>
    </row>
    <row r="2" spans="1:7" ht="27" customHeight="1" x14ac:dyDescent="0.25">
      <c r="A2" s="79" t="s">
        <v>31</v>
      </c>
      <c r="B2" s="79"/>
      <c r="C2" s="31" t="s">
        <v>51</v>
      </c>
      <c r="D2" s="80" t="s">
        <v>34</v>
      </c>
      <c r="E2" s="80"/>
      <c r="F2" s="32" t="s">
        <v>53</v>
      </c>
      <c r="G2" s="28"/>
    </row>
    <row r="3" spans="1:7" ht="25.5" customHeight="1" x14ac:dyDescent="0.25">
      <c r="A3" s="79" t="s">
        <v>32</v>
      </c>
      <c r="B3" s="79"/>
      <c r="C3" s="40" t="s">
        <v>52</v>
      </c>
      <c r="D3" s="81" t="s">
        <v>35</v>
      </c>
      <c r="E3" s="81"/>
      <c r="F3" s="38" t="s">
        <v>38</v>
      </c>
      <c r="G3" s="28"/>
    </row>
    <row r="4" spans="1:7" ht="15.75" thickBot="1" x14ac:dyDescent="0.3">
      <c r="A4" s="33"/>
      <c r="B4" s="33"/>
      <c r="C4" s="34"/>
      <c r="D4" s="62" t="s">
        <v>36</v>
      </c>
      <c r="E4" s="62"/>
      <c r="F4" s="35" t="s">
        <v>91</v>
      </c>
      <c r="G4" s="28"/>
    </row>
    <row r="5" spans="1:7" ht="15.75" customHeight="1" thickTop="1" x14ac:dyDescent="0.25">
      <c r="A5" s="72" t="s">
        <v>10</v>
      </c>
      <c r="B5" s="72"/>
      <c r="C5" s="72"/>
      <c r="D5" s="72"/>
      <c r="E5" s="72"/>
      <c r="F5" s="72"/>
    </row>
    <row r="6" spans="1:7" ht="20.25" customHeight="1" thickBot="1" x14ac:dyDescent="0.3">
      <c r="A6" s="73"/>
      <c r="B6" s="73"/>
      <c r="C6" s="73"/>
      <c r="D6" s="73"/>
      <c r="E6" s="73"/>
      <c r="F6" s="73"/>
    </row>
    <row r="7" spans="1:7" ht="24.95" customHeight="1" thickTop="1" thickBot="1" x14ac:dyDescent="0.3">
      <c r="A7" s="13" t="s">
        <v>0</v>
      </c>
      <c r="B7" s="67" t="s">
        <v>1</v>
      </c>
      <c r="C7" s="68"/>
      <c r="D7" s="8" t="s">
        <v>2</v>
      </c>
      <c r="E7" s="9" t="s">
        <v>3</v>
      </c>
      <c r="F7" s="8" t="s">
        <v>4</v>
      </c>
    </row>
    <row r="8" spans="1:7" s="11" customFormat="1" ht="9" thickTop="1" x14ac:dyDescent="0.25">
      <c r="A8" s="18"/>
      <c r="B8" s="69"/>
      <c r="C8" s="70"/>
      <c r="D8" s="16"/>
      <c r="E8" s="16"/>
      <c r="F8" s="17"/>
      <c r="G8" s="10"/>
    </row>
    <row r="9" spans="1:7" s="11" customFormat="1" ht="15" customHeight="1" x14ac:dyDescent="0.25">
      <c r="A9" s="19"/>
      <c r="B9" s="64" t="s">
        <v>11</v>
      </c>
      <c r="C9" s="64"/>
      <c r="D9" s="20"/>
      <c r="E9" s="20"/>
      <c r="F9" s="21"/>
      <c r="G9" s="10"/>
    </row>
    <row r="10" spans="1:7" s="11" customFormat="1" ht="20.100000000000001" customHeight="1" x14ac:dyDescent="0.25">
      <c r="A10" s="26">
        <v>1</v>
      </c>
      <c r="B10" s="63" t="s">
        <v>42</v>
      </c>
      <c r="C10" s="63"/>
      <c r="D10" s="22" t="s">
        <v>8</v>
      </c>
      <c r="E10" s="22">
        <v>41</v>
      </c>
      <c r="F10" s="21"/>
      <c r="G10" s="10"/>
    </row>
    <row r="11" spans="1:7" s="11" customFormat="1" ht="20.100000000000001" customHeight="1" x14ac:dyDescent="0.25">
      <c r="A11" s="26">
        <f>SUM(A10+1)</f>
        <v>2</v>
      </c>
      <c r="B11" s="63" t="s">
        <v>43</v>
      </c>
      <c r="C11" s="63"/>
      <c r="D11" s="22" t="s">
        <v>8</v>
      </c>
      <c r="E11" s="22">
        <v>1</v>
      </c>
      <c r="F11" s="21"/>
      <c r="G11" s="10"/>
    </row>
    <row r="12" spans="1:7" s="11" customFormat="1" ht="20.100000000000001" customHeight="1" x14ac:dyDescent="0.25">
      <c r="A12" s="41">
        <f t="shared" ref="A12:A18" si="0">SUM(A11+1)</f>
        <v>3</v>
      </c>
      <c r="B12" s="65" t="s">
        <v>23</v>
      </c>
      <c r="C12" s="66"/>
      <c r="D12" s="22" t="s">
        <v>8</v>
      </c>
      <c r="E12" s="22">
        <v>96</v>
      </c>
      <c r="F12" s="21"/>
      <c r="G12" s="10"/>
    </row>
    <row r="13" spans="1:7" s="11" customFormat="1" ht="20.100000000000001" customHeight="1" x14ac:dyDescent="0.25">
      <c r="A13" s="41">
        <f t="shared" si="0"/>
        <v>4</v>
      </c>
      <c r="B13" s="65" t="s">
        <v>39</v>
      </c>
      <c r="C13" s="66"/>
      <c r="D13" s="22" t="s">
        <v>8</v>
      </c>
      <c r="E13" s="22">
        <v>30</v>
      </c>
      <c r="F13" s="21"/>
      <c r="G13" s="10"/>
    </row>
    <row r="14" spans="1:7" s="11" customFormat="1" ht="20.100000000000001" customHeight="1" x14ac:dyDescent="0.25">
      <c r="A14" s="41">
        <f t="shared" si="0"/>
        <v>5</v>
      </c>
      <c r="B14" s="65" t="s">
        <v>24</v>
      </c>
      <c r="C14" s="66"/>
      <c r="D14" s="22" t="s">
        <v>8</v>
      </c>
      <c r="E14" s="22">
        <v>3</v>
      </c>
      <c r="F14" s="21"/>
      <c r="G14" s="10"/>
    </row>
    <row r="15" spans="1:7" s="11" customFormat="1" ht="20.100000000000001" customHeight="1" x14ac:dyDescent="0.25">
      <c r="A15" s="41">
        <f t="shared" si="0"/>
        <v>6</v>
      </c>
      <c r="B15" s="65" t="s">
        <v>40</v>
      </c>
      <c r="C15" s="66"/>
      <c r="D15" s="22" t="s">
        <v>8</v>
      </c>
      <c r="E15" s="22">
        <v>50</v>
      </c>
      <c r="F15" s="21"/>
      <c r="G15" s="10"/>
    </row>
    <row r="16" spans="1:7" s="11" customFormat="1" ht="20.100000000000001" customHeight="1" x14ac:dyDescent="0.25">
      <c r="A16" s="41">
        <f t="shared" si="0"/>
        <v>7</v>
      </c>
      <c r="B16" s="65" t="s">
        <v>41</v>
      </c>
      <c r="C16" s="66"/>
      <c r="D16" s="22" t="s">
        <v>8</v>
      </c>
      <c r="E16" s="22">
        <v>223</v>
      </c>
      <c r="F16" s="21"/>
      <c r="G16" s="10"/>
    </row>
    <row r="17" spans="1:7" s="11" customFormat="1" ht="20.100000000000001" customHeight="1" x14ac:dyDescent="0.25">
      <c r="A17" s="41">
        <f t="shared" si="0"/>
        <v>8</v>
      </c>
      <c r="B17" s="60" t="s">
        <v>12</v>
      </c>
      <c r="C17" s="60"/>
      <c r="D17" s="22" t="s">
        <v>8</v>
      </c>
      <c r="E17" s="22">
        <f>SUM(E10:E16)</f>
        <v>444</v>
      </c>
      <c r="F17" s="21"/>
      <c r="G17" s="10"/>
    </row>
    <row r="18" spans="1:7" s="11" customFormat="1" ht="20.100000000000001" customHeight="1" x14ac:dyDescent="0.25">
      <c r="A18" s="41">
        <f t="shared" si="0"/>
        <v>9</v>
      </c>
      <c r="B18" s="77" t="s">
        <v>44</v>
      </c>
      <c r="C18" s="78"/>
      <c r="D18" s="22" t="s">
        <v>8</v>
      </c>
      <c r="E18" s="22">
        <v>116</v>
      </c>
      <c r="F18" s="21"/>
      <c r="G18" s="10"/>
    </row>
    <row r="19" spans="1:7" s="11" customFormat="1" ht="12.75" x14ac:dyDescent="0.25">
      <c r="A19" s="26"/>
      <c r="B19" s="54"/>
      <c r="C19" s="54"/>
      <c r="D19" s="22"/>
      <c r="E19" s="22"/>
      <c r="F19" s="21"/>
      <c r="G19" s="10"/>
    </row>
    <row r="20" spans="1:7" s="11" customFormat="1" ht="20.100000000000001" customHeight="1" x14ac:dyDescent="0.25">
      <c r="A20" s="51" t="s">
        <v>19</v>
      </c>
      <c r="B20" s="60" t="s">
        <v>54</v>
      </c>
      <c r="C20" s="60"/>
      <c r="D20" s="22" t="s">
        <v>5</v>
      </c>
      <c r="E20" s="22">
        <v>1</v>
      </c>
      <c r="F20" s="21"/>
      <c r="G20" s="10"/>
    </row>
    <row r="21" spans="1:7" s="11" customFormat="1" ht="20.100000000000001" customHeight="1" x14ac:dyDescent="0.25">
      <c r="A21" s="54" t="s">
        <v>22</v>
      </c>
      <c r="B21" s="60" t="s">
        <v>55</v>
      </c>
      <c r="C21" s="60"/>
      <c r="D21" s="22" t="s">
        <v>5</v>
      </c>
      <c r="E21" s="22">
        <v>1</v>
      </c>
      <c r="F21" s="21"/>
      <c r="G21" s="10"/>
    </row>
    <row r="22" spans="1:7" s="11" customFormat="1" ht="20.100000000000001" customHeight="1" x14ac:dyDescent="0.25">
      <c r="A22" s="54"/>
      <c r="B22" s="60" t="s">
        <v>56</v>
      </c>
      <c r="C22" s="60"/>
      <c r="D22" s="22" t="s">
        <v>5</v>
      </c>
      <c r="E22" s="22">
        <v>1</v>
      </c>
      <c r="F22" s="21"/>
      <c r="G22" s="10"/>
    </row>
    <row r="23" spans="1:7" s="11" customFormat="1" ht="20.100000000000001" customHeight="1" x14ac:dyDescent="0.25">
      <c r="A23" s="54"/>
      <c r="B23" s="60" t="s">
        <v>26</v>
      </c>
      <c r="C23" s="60"/>
      <c r="D23" s="22" t="s">
        <v>5</v>
      </c>
      <c r="E23" s="22">
        <v>1</v>
      </c>
      <c r="F23" s="21"/>
      <c r="G23" s="10"/>
    </row>
    <row r="24" spans="1:7" s="11" customFormat="1" ht="20.100000000000001" customHeight="1" x14ac:dyDescent="0.25">
      <c r="A24" s="82" t="s">
        <v>57</v>
      </c>
      <c r="B24" s="60" t="s">
        <v>58</v>
      </c>
      <c r="C24" s="60"/>
      <c r="D24" s="22" t="s">
        <v>5</v>
      </c>
      <c r="E24" s="22">
        <v>3</v>
      </c>
      <c r="F24" s="21"/>
      <c r="G24" s="10"/>
    </row>
    <row r="25" spans="1:7" s="11" customFormat="1" ht="20.100000000000001" customHeight="1" x14ac:dyDescent="0.25">
      <c r="A25" s="83"/>
      <c r="B25" s="60" t="s">
        <v>59</v>
      </c>
      <c r="C25" s="60"/>
      <c r="D25" s="22" t="s">
        <v>5</v>
      </c>
      <c r="E25" s="22">
        <v>3</v>
      </c>
      <c r="F25" s="21"/>
      <c r="G25" s="10"/>
    </row>
    <row r="26" spans="1:7" s="11" customFormat="1" ht="20.100000000000001" customHeight="1" x14ac:dyDescent="0.25">
      <c r="A26" s="83"/>
      <c r="B26" s="60" t="s">
        <v>60</v>
      </c>
      <c r="C26" s="60"/>
      <c r="D26" s="22" t="s">
        <v>5</v>
      </c>
      <c r="E26" s="22">
        <v>3</v>
      </c>
      <c r="F26" s="21"/>
      <c r="G26" s="10"/>
    </row>
    <row r="27" spans="1:7" s="11" customFormat="1" ht="20.100000000000001" customHeight="1" x14ac:dyDescent="0.25">
      <c r="A27" s="74"/>
      <c r="B27" s="60" t="s">
        <v>55</v>
      </c>
      <c r="C27" s="60"/>
      <c r="D27" s="22" t="s">
        <v>5</v>
      </c>
      <c r="E27" s="22">
        <v>3</v>
      </c>
      <c r="F27" s="21"/>
      <c r="G27" s="10"/>
    </row>
    <row r="28" spans="1:7" s="11" customFormat="1" ht="20.100000000000001" customHeight="1" x14ac:dyDescent="0.25">
      <c r="A28" s="82" t="s">
        <v>61</v>
      </c>
      <c r="B28" s="60" t="s">
        <v>56</v>
      </c>
      <c r="C28" s="60"/>
      <c r="D28" s="22" t="s">
        <v>5</v>
      </c>
      <c r="E28" s="22">
        <v>1</v>
      </c>
      <c r="F28" s="21"/>
      <c r="G28" s="10"/>
    </row>
    <row r="29" spans="1:7" s="11" customFormat="1" ht="20.100000000000001" customHeight="1" x14ac:dyDescent="0.25">
      <c r="A29" s="74"/>
      <c r="B29" s="60" t="s">
        <v>26</v>
      </c>
      <c r="C29" s="60"/>
      <c r="D29" s="22" t="s">
        <v>5</v>
      </c>
      <c r="E29" s="22">
        <v>1</v>
      </c>
      <c r="F29" s="21"/>
      <c r="G29" s="10"/>
    </row>
    <row r="30" spans="1:7" s="11" customFormat="1" ht="20.100000000000001" customHeight="1" x14ac:dyDescent="0.25">
      <c r="A30" s="82" t="s">
        <v>28</v>
      </c>
      <c r="B30" s="60" t="s">
        <v>58</v>
      </c>
      <c r="C30" s="60"/>
      <c r="D30" s="22" t="s">
        <v>5</v>
      </c>
      <c r="E30" s="22">
        <v>2</v>
      </c>
      <c r="F30" s="21"/>
      <c r="G30" s="10"/>
    </row>
    <row r="31" spans="1:7" s="11" customFormat="1" ht="20.100000000000001" customHeight="1" x14ac:dyDescent="0.25">
      <c r="A31" s="83"/>
      <c r="B31" s="60" t="s">
        <v>59</v>
      </c>
      <c r="C31" s="60"/>
      <c r="D31" s="22" t="s">
        <v>5</v>
      </c>
      <c r="E31" s="22">
        <v>2</v>
      </c>
      <c r="F31" s="21"/>
      <c r="G31" s="10"/>
    </row>
    <row r="32" spans="1:7" s="11" customFormat="1" ht="20.100000000000001" customHeight="1" x14ac:dyDescent="0.25">
      <c r="A32" s="83"/>
      <c r="B32" s="60" t="s">
        <v>60</v>
      </c>
      <c r="C32" s="60"/>
      <c r="D32" s="22" t="s">
        <v>5</v>
      </c>
      <c r="E32" s="22">
        <v>2</v>
      </c>
      <c r="F32" s="21"/>
      <c r="G32" s="10"/>
    </row>
    <row r="33" spans="1:7" s="11" customFormat="1" ht="20.100000000000001" customHeight="1" x14ac:dyDescent="0.25">
      <c r="A33" s="83"/>
      <c r="B33" s="60" t="s">
        <v>55</v>
      </c>
      <c r="C33" s="60"/>
      <c r="D33" s="22" t="s">
        <v>5</v>
      </c>
      <c r="E33" s="22">
        <v>2</v>
      </c>
      <c r="F33" s="21"/>
      <c r="G33" s="10"/>
    </row>
    <row r="34" spans="1:7" s="11" customFormat="1" ht="20.100000000000001" customHeight="1" x14ac:dyDescent="0.25">
      <c r="A34" s="83"/>
      <c r="B34" s="60" t="s">
        <v>63</v>
      </c>
      <c r="C34" s="60"/>
      <c r="D34" s="22" t="s">
        <v>5</v>
      </c>
      <c r="E34" s="22">
        <v>1</v>
      </c>
      <c r="F34" s="21"/>
      <c r="G34" s="10"/>
    </row>
    <row r="35" spans="1:7" s="11" customFormat="1" ht="20.100000000000001" customHeight="1" x14ac:dyDescent="0.25">
      <c r="A35" s="83"/>
      <c r="B35" s="60" t="s">
        <v>64</v>
      </c>
      <c r="C35" s="60"/>
      <c r="D35" s="22" t="s">
        <v>5</v>
      </c>
      <c r="E35" s="22">
        <v>1</v>
      </c>
      <c r="F35" s="21"/>
      <c r="G35" s="10"/>
    </row>
    <row r="36" spans="1:7" s="11" customFormat="1" ht="20.100000000000001" customHeight="1" x14ac:dyDescent="0.25">
      <c r="A36" s="83"/>
      <c r="B36" s="60" t="s">
        <v>65</v>
      </c>
      <c r="C36" s="60"/>
      <c r="D36" s="22" t="s">
        <v>5</v>
      </c>
      <c r="E36" s="22">
        <v>1</v>
      </c>
      <c r="F36" s="21"/>
      <c r="G36" s="10"/>
    </row>
    <row r="37" spans="1:7" s="11" customFormat="1" ht="20.100000000000001" customHeight="1" x14ac:dyDescent="0.25">
      <c r="A37" s="85"/>
      <c r="B37" s="84" t="s">
        <v>66</v>
      </c>
      <c r="C37" s="84"/>
      <c r="D37" s="48" t="s">
        <v>5</v>
      </c>
      <c r="E37" s="48">
        <v>1</v>
      </c>
      <c r="F37" s="49"/>
      <c r="G37" s="10"/>
    </row>
    <row r="38" spans="1:7" s="11" customFormat="1" ht="20.100000000000001" customHeight="1" x14ac:dyDescent="0.25">
      <c r="A38" s="74" t="s">
        <v>90</v>
      </c>
      <c r="B38" s="61" t="s">
        <v>55</v>
      </c>
      <c r="C38" s="61"/>
      <c r="D38" s="45" t="s">
        <v>5</v>
      </c>
      <c r="E38" s="45">
        <v>3</v>
      </c>
      <c r="F38" s="46"/>
      <c r="G38" s="10"/>
    </row>
    <row r="39" spans="1:7" s="11" customFormat="1" ht="20.100000000000001" customHeight="1" x14ac:dyDescent="0.25">
      <c r="A39" s="54"/>
      <c r="B39" s="60" t="s">
        <v>60</v>
      </c>
      <c r="C39" s="60"/>
      <c r="D39" s="22" t="s">
        <v>5</v>
      </c>
      <c r="E39" s="22">
        <v>3</v>
      </c>
      <c r="F39" s="21"/>
      <c r="G39" s="10"/>
    </row>
    <row r="40" spans="1:7" s="11" customFormat="1" ht="20.100000000000001" customHeight="1" x14ac:dyDescent="0.25">
      <c r="A40" s="54"/>
      <c r="B40" s="60" t="s">
        <v>59</v>
      </c>
      <c r="C40" s="60"/>
      <c r="D40" s="22" t="s">
        <v>5</v>
      </c>
      <c r="E40" s="22">
        <v>3</v>
      </c>
      <c r="F40" s="21"/>
      <c r="G40" s="10"/>
    </row>
    <row r="41" spans="1:7" s="11" customFormat="1" ht="20.100000000000001" customHeight="1" x14ac:dyDescent="0.25">
      <c r="A41" s="54"/>
      <c r="B41" s="60" t="s">
        <v>58</v>
      </c>
      <c r="C41" s="60"/>
      <c r="D41" s="22" t="s">
        <v>5</v>
      </c>
      <c r="E41" s="22">
        <v>3</v>
      </c>
      <c r="F41" s="21"/>
      <c r="G41" s="10"/>
    </row>
    <row r="42" spans="1:7" s="11" customFormat="1" ht="20.100000000000001" customHeight="1" x14ac:dyDescent="0.25">
      <c r="A42" s="82" t="s">
        <v>62</v>
      </c>
      <c r="B42" s="60" t="s">
        <v>55</v>
      </c>
      <c r="C42" s="60"/>
      <c r="D42" s="22" t="s">
        <v>5</v>
      </c>
      <c r="E42" s="22">
        <v>2</v>
      </c>
      <c r="F42" s="21"/>
      <c r="G42" s="10"/>
    </row>
    <row r="43" spans="1:7" s="11" customFormat="1" ht="20.100000000000001" customHeight="1" x14ac:dyDescent="0.25">
      <c r="A43" s="83"/>
      <c r="B43" s="60" t="s">
        <v>60</v>
      </c>
      <c r="C43" s="60"/>
      <c r="D43" s="22" t="s">
        <v>5</v>
      </c>
      <c r="E43" s="22">
        <v>2</v>
      </c>
      <c r="F43" s="21"/>
      <c r="G43" s="10"/>
    </row>
    <row r="44" spans="1:7" s="11" customFormat="1" ht="20.100000000000001" customHeight="1" x14ac:dyDescent="0.25">
      <c r="A44" s="83"/>
      <c r="B44" s="60" t="s">
        <v>59</v>
      </c>
      <c r="C44" s="60"/>
      <c r="D44" s="22" t="s">
        <v>5</v>
      </c>
      <c r="E44" s="22">
        <v>2</v>
      </c>
      <c r="F44" s="21"/>
      <c r="G44" s="10"/>
    </row>
    <row r="45" spans="1:7" s="11" customFormat="1" ht="20.100000000000001" customHeight="1" x14ac:dyDescent="0.25">
      <c r="A45" s="74"/>
      <c r="B45" s="60" t="s">
        <v>58</v>
      </c>
      <c r="C45" s="60"/>
      <c r="D45" s="22" t="s">
        <v>5</v>
      </c>
      <c r="E45" s="22">
        <v>2</v>
      </c>
      <c r="F45" s="21"/>
      <c r="G45" s="10"/>
    </row>
    <row r="46" spans="1:7" s="11" customFormat="1" ht="20.100000000000001" customHeight="1" x14ac:dyDescent="0.25">
      <c r="A46" s="82" t="s">
        <v>67</v>
      </c>
      <c r="B46" s="60" t="s">
        <v>69</v>
      </c>
      <c r="C46" s="60"/>
      <c r="D46" s="22" t="s">
        <v>5</v>
      </c>
      <c r="E46" s="22">
        <v>1</v>
      </c>
      <c r="F46" s="21"/>
      <c r="G46" s="10"/>
    </row>
    <row r="47" spans="1:7" s="11" customFormat="1" ht="20.100000000000001" customHeight="1" x14ac:dyDescent="0.25">
      <c r="A47" s="74"/>
      <c r="B47" s="60" t="s">
        <v>68</v>
      </c>
      <c r="C47" s="60"/>
      <c r="D47" s="22" t="s">
        <v>5</v>
      </c>
      <c r="E47" s="22">
        <v>1</v>
      </c>
      <c r="F47" s="21"/>
      <c r="G47" s="10"/>
    </row>
    <row r="48" spans="1:7" s="11" customFormat="1" ht="20.100000000000001" customHeight="1" x14ac:dyDescent="0.25">
      <c r="A48" s="42" t="s">
        <v>70</v>
      </c>
      <c r="B48" s="60" t="s">
        <v>71</v>
      </c>
      <c r="C48" s="60"/>
      <c r="D48" s="22" t="s">
        <v>5</v>
      </c>
      <c r="E48" s="22">
        <v>1</v>
      </c>
      <c r="F48" s="21"/>
      <c r="G48" s="10"/>
    </row>
    <row r="49" spans="1:7" s="11" customFormat="1" ht="20.100000000000001" customHeight="1" x14ac:dyDescent="0.25">
      <c r="A49" s="82" t="s">
        <v>72</v>
      </c>
      <c r="B49" s="60" t="s">
        <v>73</v>
      </c>
      <c r="C49" s="60"/>
      <c r="D49" s="22" t="s">
        <v>5</v>
      </c>
      <c r="E49" s="22">
        <v>2</v>
      </c>
      <c r="F49" s="21"/>
      <c r="G49" s="10"/>
    </row>
    <row r="50" spans="1:7" s="11" customFormat="1" ht="20.100000000000001" customHeight="1" x14ac:dyDescent="0.25">
      <c r="A50" s="83"/>
      <c r="B50" s="60" t="s">
        <v>75</v>
      </c>
      <c r="C50" s="60"/>
      <c r="D50" s="22" t="s">
        <v>5</v>
      </c>
      <c r="E50" s="22">
        <v>2</v>
      </c>
      <c r="F50" s="21"/>
      <c r="G50" s="10"/>
    </row>
    <row r="51" spans="1:7" s="11" customFormat="1" ht="20.100000000000001" customHeight="1" x14ac:dyDescent="0.25">
      <c r="A51" s="83"/>
      <c r="B51" s="60" t="s">
        <v>74</v>
      </c>
      <c r="C51" s="60"/>
      <c r="D51" s="22" t="s">
        <v>5</v>
      </c>
      <c r="E51" s="22">
        <v>1</v>
      </c>
      <c r="F51" s="21"/>
      <c r="G51" s="10"/>
    </row>
    <row r="52" spans="1:7" s="11" customFormat="1" ht="20.100000000000001" customHeight="1" x14ac:dyDescent="0.25">
      <c r="A52" s="74"/>
      <c r="B52" s="60" t="s">
        <v>55</v>
      </c>
      <c r="C52" s="60"/>
      <c r="D52" s="22" t="s">
        <v>5</v>
      </c>
      <c r="E52" s="22">
        <v>1</v>
      </c>
      <c r="F52" s="21"/>
      <c r="G52" s="10"/>
    </row>
    <row r="53" spans="1:7" s="11" customFormat="1" ht="20.100000000000001" customHeight="1" x14ac:dyDescent="0.25">
      <c r="A53" s="82" t="s">
        <v>29</v>
      </c>
      <c r="B53" s="60" t="s">
        <v>76</v>
      </c>
      <c r="C53" s="60"/>
      <c r="D53" s="22" t="s">
        <v>5</v>
      </c>
      <c r="E53" s="22">
        <v>1</v>
      </c>
      <c r="F53" s="21"/>
      <c r="G53" s="10"/>
    </row>
    <row r="54" spans="1:7" s="11" customFormat="1" ht="20.100000000000001" customHeight="1" x14ac:dyDescent="0.25">
      <c r="A54" s="74"/>
      <c r="B54" s="60" t="s">
        <v>65</v>
      </c>
      <c r="C54" s="60"/>
      <c r="D54" s="22" t="s">
        <v>5</v>
      </c>
      <c r="E54" s="22">
        <v>1</v>
      </c>
      <c r="F54" s="21"/>
      <c r="G54" s="10"/>
    </row>
    <row r="55" spans="1:7" s="11" customFormat="1" ht="20.100000000000001" customHeight="1" x14ac:dyDescent="0.25">
      <c r="A55" s="82" t="s">
        <v>77</v>
      </c>
      <c r="B55" s="60" t="s">
        <v>25</v>
      </c>
      <c r="C55" s="60"/>
      <c r="D55" s="22" t="s">
        <v>5</v>
      </c>
      <c r="E55" s="22">
        <v>2</v>
      </c>
      <c r="F55" s="21"/>
      <c r="G55" s="10"/>
    </row>
    <row r="56" spans="1:7" s="11" customFormat="1" ht="20.100000000000001" customHeight="1" x14ac:dyDescent="0.25">
      <c r="A56" s="83"/>
      <c r="B56" s="60" t="s">
        <v>78</v>
      </c>
      <c r="C56" s="60"/>
      <c r="D56" s="22" t="s">
        <v>5</v>
      </c>
      <c r="E56" s="22">
        <v>4</v>
      </c>
      <c r="F56" s="21"/>
      <c r="G56" s="10"/>
    </row>
    <row r="57" spans="1:7" s="11" customFormat="1" ht="20.100000000000001" customHeight="1" x14ac:dyDescent="0.25">
      <c r="A57" s="83"/>
      <c r="B57" s="60" t="s">
        <v>79</v>
      </c>
      <c r="C57" s="60"/>
      <c r="D57" s="22" t="s">
        <v>5</v>
      </c>
      <c r="E57" s="22">
        <v>4</v>
      </c>
      <c r="F57" s="21"/>
      <c r="G57" s="10"/>
    </row>
    <row r="58" spans="1:7" s="11" customFormat="1" ht="20.100000000000001" customHeight="1" x14ac:dyDescent="0.25">
      <c r="A58" s="74"/>
      <c r="B58" s="60" t="s">
        <v>80</v>
      </c>
      <c r="C58" s="60"/>
      <c r="D58" s="22" t="s">
        <v>5</v>
      </c>
      <c r="E58" s="22">
        <v>2</v>
      </c>
      <c r="F58" s="21"/>
      <c r="G58" s="10"/>
    </row>
    <row r="59" spans="1:7" s="11" customFormat="1" ht="20.100000000000001" customHeight="1" x14ac:dyDescent="0.25">
      <c r="A59" s="82" t="s">
        <v>81</v>
      </c>
      <c r="B59" s="60" t="s">
        <v>82</v>
      </c>
      <c r="C59" s="60"/>
      <c r="D59" s="22" t="s">
        <v>5</v>
      </c>
      <c r="E59" s="22">
        <v>1</v>
      </c>
      <c r="F59" s="21"/>
      <c r="G59" s="10"/>
    </row>
    <row r="60" spans="1:7" s="11" customFormat="1" ht="20.100000000000001" customHeight="1" x14ac:dyDescent="0.25">
      <c r="A60" s="83"/>
      <c r="B60" s="60" t="s">
        <v>83</v>
      </c>
      <c r="C60" s="60"/>
      <c r="D60" s="22" t="s">
        <v>5</v>
      </c>
      <c r="E60" s="22">
        <v>1</v>
      </c>
      <c r="F60" s="21"/>
      <c r="G60" s="10"/>
    </row>
    <row r="61" spans="1:7" s="11" customFormat="1" ht="20.100000000000001" customHeight="1" x14ac:dyDescent="0.25">
      <c r="A61" s="83"/>
      <c r="B61" s="60" t="s">
        <v>84</v>
      </c>
      <c r="C61" s="60"/>
      <c r="D61" s="22" t="s">
        <v>5</v>
      </c>
      <c r="E61" s="22">
        <v>1</v>
      </c>
      <c r="F61" s="21"/>
      <c r="G61" s="10"/>
    </row>
    <row r="62" spans="1:7" s="11" customFormat="1" ht="20.100000000000001" customHeight="1" x14ac:dyDescent="0.25">
      <c r="A62" s="74"/>
      <c r="B62" s="60" t="s">
        <v>55</v>
      </c>
      <c r="C62" s="60"/>
      <c r="D62" s="22" t="s">
        <v>5</v>
      </c>
      <c r="E62" s="22">
        <v>1</v>
      </c>
      <c r="F62" s="21"/>
      <c r="G62" s="10"/>
    </row>
    <row r="63" spans="1:7" s="11" customFormat="1" ht="20.100000000000001" customHeight="1" x14ac:dyDescent="0.25">
      <c r="A63" s="50" t="s">
        <v>85</v>
      </c>
      <c r="B63" s="60" t="s">
        <v>76</v>
      </c>
      <c r="C63" s="60"/>
      <c r="D63" s="22" t="s">
        <v>5</v>
      </c>
      <c r="E63" s="22">
        <v>1</v>
      </c>
      <c r="F63" s="21"/>
      <c r="G63" s="10"/>
    </row>
    <row r="64" spans="1:7" s="11" customFormat="1" ht="20.100000000000001" customHeight="1" x14ac:dyDescent="0.25">
      <c r="A64" s="50" t="s">
        <v>86</v>
      </c>
      <c r="B64" s="60" t="s">
        <v>27</v>
      </c>
      <c r="C64" s="60"/>
      <c r="D64" s="22" t="s">
        <v>5</v>
      </c>
      <c r="E64" s="22">
        <v>1</v>
      </c>
      <c r="F64" s="21"/>
      <c r="G64" s="10"/>
    </row>
    <row r="65" spans="1:7" s="11" customFormat="1" ht="9" customHeight="1" x14ac:dyDescent="0.25">
      <c r="A65" s="47"/>
      <c r="B65" s="55"/>
      <c r="C65" s="56"/>
      <c r="D65" s="48"/>
      <c r="E65" s="48"/>
      <c r="F65" s="49"/>
      <c r="G65" s="10"/>
    </row>
    <row r="66" spans="1:7" s="11" customFormat="1" ht="18" customHeight="1" x14ac:dyDescent="0.25">
      <c r="A66" s="42"/>
      <c r="B66" s="43" t="s">
        <v>13</v>
      </c>
      <c r="C66" s="44"/>
      <c r="D66" s="45"/>
      <c r="E66" s="45"/>
      <c r="F66" s="46"/>
      <c r="G66" s="10"/>
    </row>
    <row r="67" spans="1:7" s="11" customFormat="1" ht="18" customHeight="1" x14ac:dyDescent="0.25">
      <c r="A67" s="26">
        <v>1</v>
      </c>
      <c r="B67" s="29" t="s">
        <v>45</v>
      </c>
      <c r="C67" s="36"/>
      <c r="D67" s="22" t="s">
        <v>8</v>
      </c>
      <c r="E67" s="22">
        <v>59</v>
      </c>
      <c r="F67" s="21"/>
      <c r="G67" s="10"/>
    </row>
    <row r="68" spans="1:7" s="11" customFormat="1" ht="18" customHeight="1" x14ac:dyDescent="0.25">
      <c r="A68" s="53">
        <v>2</v>
      </c>
      <c r="B68" s="29" t="s">
        <v>92</v>
      </c>
      <c r="C68" s="36"/>
      <c r="D68" s="22" t="s">
        <v>8</v>
      </c>
      <c r="E68" s="22">
        <v>5</v>
      </c>
      <c r="F68" s="21"/>
      <c r="G68" s="10"/>
    </row>
    <row r="69" spans="1:7" s="11" customFormat="1" ht="18" customHeight="1" x14ac:dyDescent="0.25">
      <c r="A69" s="39">
        <v>3</v>
      </c>
      <c r="B69" s="65" t="s">
        <v>46</v>
      </c>
      <c r="C69" s="66"/>
      <c r="D69" s="22" t="s">
        <v>8</v>
      </c>
      <c r="E69" s="22">
        <v>8</v>
      </c>
      <c r="F69" s="21"/>
      <c r="G69" s="10"/>
    </row>
    <row r="70" spans="1:7" s="11" customFormat="1" ht="18" customHeight="1" x14ac:dyDescent="0.25">
      <c r="A70" s="41">
        <f t="shared" ref="A70:A73" si="1">SUM(A69+1)</f>
        <v>4</v>
      </c>
      <c r="B70" s="65" t="s">
        <v>47</v>
      </c>
      <c r="C70" s="66"/>
      <c r="D70" s="22" t="s">
        <v>8</v>
      </c>
      <c r="E70" s="22">
        <v>270</v>
      </c>
      <c r="F70" s="21"/>
      <c r="G70" s="10"/>
    </row>
    <row r="71" spans="1:7" s="11" customFormat="1" ht="18" customHeight="1" x14ac:dyDescent="0.25">
      <c r="A71" s="41">
        <f t="shared" si="1"/>
        <v>5</v>
      </c>
      <c r="B71" s="60" t="s">
        <v>15</v>
      </c>
      <c r="C71" s="60"/>
      <c r="D71" s="22" t="s">
        <v>8</v>
      </c>
      <c r="E71" s="22">
        <f>SUM(E67:E70)</f>
        <v>342</v>
      </c>
      <c r="F71" s="21"/>
      <c r="G71" s="10"/>
    </row>
    <row r="72" spans="1:7" s="11" customFormat="1" ht="35.1" customHeight="1" x14ac:dyDescent="0.25">
      <c r="A72" s="41">
        <f t="shared" si="1"/>
        <v>6</v>
      </c>
      <c r="B72" s="59" t="s">
        <v>20</v>
      </c>
      <c r="C72" s="59"/>
      <c r="D72" s="7" t="s">
        <v>5</v>
      </c>
      <c r="E72" s="7">
        <v>10</v>
      </c>
      <c r="F72" s="21"/>
      <c r="G72" s="10"/>
    </row>
    <row r="73" spans="1:7" s="11" customFormat="1" ht="35.1" customHeight="1" x14ac:dyDescent="0.25">
      <c r="A73" s="50">
        <f t="shared" si="1"/>
        <v>7</v>
      </c>
      <c r="B73" s="59" t="s">
        <v>89</v>
      </c>
      <c r="C73" s="59"/>
      <c r="D73" s="7" t="s">
        <v>5</v>
      </c>
      <c r="E73" s="7">
        <v>3</v>
      </c>
      <c r="F73" s="21"/>
      <c r="G73" s="10"/>
    </row>
    <row r="74" spans="1:7" s="11" customFormat="1" ht="4.5" customHeight="1" x14ac:dyDescent="0.25">
      <c r="A74" s="26"/>
      <c r="B74" s="57"/>
      <c r="C74" s="58"/>
      <c r="D74" s="22"/>
      <c r="E74" s="22"/>
      <c r="F74" s="21"/>
      <c r="G74" s="10"/>
    </row>
    <row r="75" spans="1:7" ht="15.75" customHeight="1" x14ac:dyDescent="0.25">
      <c r="A75" s="12"/>
      <c r="B75" s="30" t="s">
        <v>9</v>
      </c>
      <c r="C75" s="37"/>
      <c r="D75" s="12"/>
      <c r="E75" s="7"/>
      <c r="F75" s="6"/>
    </row>
    <row r="76" spans="1:7" ht="20.100000000000001" customHeight="1" x14ac:dyDescent="0.25">
      <c r="A76" s="26">
        <v>1</v>
      </c>
      <c r="B76" s="59" t="s">
        <v>16</v>
      </c>
      <c r="C76" s="59"/>
      <c r="D76" s="12" t="s">
        <v>8</v>
      </c>
      <c r="E76" s="7">
        <v>124</v>
      </c>
      <c r="F76" s="6"/>
    </row>
    <row r="77" spans="1:7" ht="20.100000000000001" customHeight="1" x14ac:dyDescent="0.25">
      <c r="A77" s="26">
        <f t="shared" ref="A77:A86" si="2">SUM(A76+1)</f>
        <v>2</v>
      </c>
      <c r="B77" s="59" t="s">
        <v>17</v>
      </c>
      <c r="C77" s="59"/>
      <c r="D77" s="12" t="s">
        <v>8</v>
      </c>
      <c r="E77" s="7">
        <v>73</v>
      </c>
      <c r="F77" s="6"/>
    </row>
    <row r="78" spans="1:7" ht="20.100000000000001" customHeight="1" x14ac:dyDescent="0.25">
      <c r="A78" s="53">
        <f t="shared" si="2"/>
        <v>3</v>
      </c>
      <c r="B78" s="59" t="s">
        <v>93</v>
      </c>
      <c r="C78" s="59"/>
      <c r="D78" s="12" t="s">
        <v>8</v>
      </c>
      <c r="E78" s="7">
        <v>5</v>
      </c>
      <c r="F78" s="6"/>
    </row>
    <row r="79" spans="1:7" ht="20.100000000000001" customHeight="1" x14ac:dyDescent="0.25">
      <c r="A79" s="53">
        <f t="shared" si="2"/>
        <v>4</v>
      </c>
      <c r="B79" s="59" t="s">
        <v>48</v>
      </c>
      <c r="C79" s="59"/>
      <c r="D79" s="12" t="s">
        <v>8</v>
      </c>
      <c r="E79" s="7">
        <v>300</v>
      </c>
      <c r="F79" s="6"/>
    </row>
    <row r="80" spans="1:7" ht="20.100000000000001" customHeight="1" x14ac:dyDescent="0.25">
      <c r="A80" s="41">
        <f t="shared" si="2"/>
        <v>5</v>
      </c>
      <c r="B80" s="60" t="s">
        <v>14</v>
      </c>
      <c r="C80" s="60"/>
      <c r="D80" s="7" t="s">
        <v>8</v>
      </c>
      <c r="E80" s="7">
        <f>SUM(E76:E79)</f>
        <v>502</v>
      </c>
      <c r="F80" s="6"/>
    </row>
    <row r="81" spans="1:7" ht="35.1" customHeight="1" x14ac:dyDescent="0.25">
      <c r="A81" s="41">
        <f t="shared" si="2"/>
        <v>6</v>
      </c>
      <c r="B81" s="86" t="s">
        <v>18</v>
      </c>
      <c r="C81" s="87"/>
      <c r="D81" s="7" t="s">
        <v>5</v>
      </c>
      <c r="E81" s="7">
        <v>8</v>
      </c>
      <c r="F81" s="6"/>
    </row>
    <row r="82" spans="1:7" ht="35.1" customHeight="1" x14ac:dyDescent="0.25">
      <c r="A82" s="41">
        <f t="shared" si="2"/>
        <v>7</v>
      </c>
      <c r="B82" s="86" t="s">
        <v>21</v>
      </c>
      <c r="C82" s="87"/>
      <c r="D82" s="7" t="s">
        <v>5</v>
      </c>
      <c r="E82" s="7">
        <v>9</v>
      </c>
      <c r="F82" s="6"/>
    </row>
    <row r="83" spans="1:7" ht="35.1" customHeight="1" x14ac:dyDescent="0.25">
      <c r="A83" s="50">
        <f t="shared" si="2"/>
        <v>8</v>
      </c>
      <c r="B83" s="86" t="s">
        <v>88</v>
      </c>
      <c r="C83" s="87"/>
      <c r="D83" s="7" t="s">
        <v>5</v>
      </c>
      <c r="E83" s="7">
        <v>3</v>
      </c>
      <c r="F83" s="6"/>
    </row>
    <row r="84" spans="1:7" ht="35.1" customHeight="1" x14ac:dyDescent="0.25">
      <c r="A84" s="50">
        <f t="shared" si="2"/>
        <v>9</v>
      </c>
      <c r="B84" s="59" t="s">
        <v>49</v>
      </c>
      <c r="C84" s="59"/>
      <c r="D84" s="7" t="s">
        <v>5</v>
      </c>
      <c r="E84" s="7">
        <v>4</v>
      </c>
      <c r="F84" s="6"/>
    </row>
    <row r="85" spans="1:7" ht="35.1" customHeight="1" x14ac:dyDescent="0.25">
      <c r="A85" s="50">
        <f t="shared" si="2"/>
        <v>10</v>
      </c>
      <c r="B85" s="59" t="s">
        <v>87</v>
      </c>
      <c r="C85" s="59"/>
      <c r="D85" s="7" t="s">
        <v>5</v>
      </c>
      <c r="E85" s="7">
        <v>1</v>
      </c>
      <c r="F85" s="52"/>
    </row>
    <row r="86" spans="1:7" ht="35.1" customHeight="1" x14ac:dyDescent="0.25">
      <c r="A86" s="53">
        <f t="shared" si="2"/>
        <v>11</v>
      </c>
      <c r="B86" s="59" t="s">
        <v>94</v>
      </c>
      <c r="C86" s="59"/>
      <c r="D86" s="7" t="s">
        <v>95</v>
      </c>
      <c r="E86" s="7">
        <v>4</v>
      </c>
      <c r="F86" s="52"/>
    </row>
    <row r="87" spans="1:7" ht="5.0999999999999996" customHeight="1" thickBot="1" x14ac:dyDescent="0.3">
      <c r="A87" s="23"/>
      <c r="B87" s="75"/>
      <c r="C87" s="76"/>
      <c r="D87" s="25"/>
      <c r="E87" s="25"/>
      <c r="F87" s="24"/>
    </row>
    <row r="88" spans="1:7" ht="15.75" thickTop="1" x14ac:dyDescent="0.25">
      <c r="A88" s="71" t="s">
        <v>6</v>
      </c>
      <c r="B88" s="71"/>
      <c r="C88" s="71"/>
      <c r="D88" s="71"/>
      <c r="E88" s="71"/>
      <c r="F88" s="71"/>
      <c r="G88" s="2"/>
    </row>
    <row r="89" spans="1:7" ht="15" customHeight="1" x14ac:dyDescent="0.25">
      <c r="A89" s="71" t="s">
        <v>7</v>
      </c>
      <c r="B89" s="71"/>
      <c r="C89" s="71"/>
      <c r="D89" s="71"/>
      <c r="E89" s="71"/>
      <c r="F89" s="71"/>
      <c r="G89" s="2"/>
    </row>
  </sheetData>
  <mergeCells count="98">
    <mergeCell ref="B86:C86"/>
    <mergeCell ref="B85:C85"/>
    <mergeCell ref="B83:C83"/>
    <mergeCell ref="B73:C73"/>
    <mergeCell ref="A59:A62"/>
    <mergeCell ref="B59:C59"/>
    <mergeCell ref="B60:C60"/>
    <mergeCell ref="B61:C61"/>
    <mergeCell ref="B62:C62"/>
    <mergeCell ref="B63:C63"/>
    <mergeCell ref="B64:C64"/>
    <mergeCell ref="B80:C80"/>
    <mergeCell ref="B81:C81"/>
    <mergeCell ref="B82:C82"/>
    <mergeCell ref="B69:C69"/>
    <mergeCell ref="B70:C70"/>
    <mergeCell ref="B78:C78"/>
    <mergeCell ref="B56:C56"/>
    <mergeCell ref="B55:C55"/>
    <mergeCell ref="A55:A58"/>
    <mergeCell ref="B57:C57"/>
    <mergeCell ref="B58:C58"/>
    <mergeCell ref="B41:C41"/>
    <mergeCell ref="B42:C42"/>
    <mergeCell ref="A49:A52"/>
    <mergeCell ref="B53:C53"/>
    <mergeCell ref="B54:C54"/>
    <mergeCell ref="A53:A54"/>
    <mergeCell ref="A46:A47"/>
    <mergeCell ref="B44:C44"/>
    <mergeCell ref="B45:C45"/>
    <mergeCell ref="B29:C29"/>
    <mergeCell ref="A28:A29"/>
    <mergeCell ref="A42:A45"/>
    <mergeCell ref="B30:C30"/>
    <mergeCell ref="B31:C31"/>
    <mergeCell ref="B32:C32"/>
    <mergeCell ref="B33:C33"/>
    <mergeCell ref="B34:C34"/>
    <mergeCell ref="B35:C35"/>
    <mergeCell ref="B36:C36"/>
    <mergeCell ref="B37:C37"/>
    <mergeCell ref="A30:A37"/>
    <mergeCell ref="B39:C39"/>
    <mergeCell ref="A24:A27"/>
    <mergeCell ref="B24:C24"/>
    <mergeCell ref="B25:C25"/>
    <mergeCell ref="B26:C26"/>
    <mergeCell ref="B27:C27"/>
    <mergeCell ref="A1:B1"/>
    <mergeCell ref="A2:B2"/>
    <mergeCell ref="A3:B3"/>
    <mergeCell ref="D1:E1"/>
    <mergeCell ref="D2:E2"/>
    <mergeCell ref="D3:E3"/>
    <mergeCell ref="A88:F88"/>
    <mergeCell ref="A89:F89"/>
    <mergeCell ref="A5:F6"/>
    <mergeCell ref="A38:A41"/>
    <mergeCell ref="A21:A23"/>
    <mergeCell ref="B20:C20"/>
    <mergeCell ref="B21:C21"/>
    <mergeCell ref="B22:C22"/>
    <mergeCell ref="B23:C23"/>
    <mergeCell ref="B71:C71"/>
    <mergeCell ref="B72:C72"/>
    <mergeCell ref="B87:C87"/>
    <mergeCell ref="B18:C18"/>
    <mergeCell ref="B79:C79"/>
    <mergeCell ref="B84:C84"/>
    <mergeCell ref="D4:E4"/>
    <mergeCell ref="B10:C10"/>
    <mergeCell ref="B11:C11"/>
    <mergeCell ref="B17:C17"/>
    <mergeCell ref="B9:C9"/>
    <mergeCell ref="B12:C12"/>
    <mergeCell ref="B13:C13"/>
    <mergeCell ref="B14:C14"/>
    <mergeCell ref="B15:C15"/>
    <mergeCell ref="B16:C16"/>
    <mergeCell ref="B7:C7"/>
    <mergeCell ref="B8:C8"/>
    <mergeCell ref="B19:C19"/>
    <mergeCell ref="B65:C65"/>
    <mergeCell ref="B74:C74"/>
    <mergeCell ref="B76:C76"/>
    <mergeCell ref="B77:C77"/>
    <mergeCell ref="B28:C28"/>
    <mergeCell ref="B38:C38"/>
    <mergeCell ref="B43:C43"/>
    <mergeCell ref="B48:C48"/>
    <mergeCell ref="B49:C49"/>
    <mergeCell ref="B50:C50"/>
    <mergeCell ref="B51:C51"/>
    <mergeCell ref="B52:C52"/>
    <mergeCell ref="B46:C46"/>
    <mergeCell ref="B47:C47"/>
    <mergeCell ref="B40:C40"/>
  </mergeCells>
  <phoneticPr fontId="12" type="noConversion"/>
  <pageMargins left="0.9055118110236221" right="0.15748031496062992" top="0.39370078740157483" bottom="0.59055118110236227" header="0.62992125984251968" footer="0.23622047244094491"/>
  <pageSetup paperSize="9" orientation="portrait" r:id="rId1"/>
  <headerFooter>
    <oddFooter>&amp;C&amp;P(&amp;N)</oddFooter>
  </headerFooter>
  <rowBreaks count="2" manualBreakCount="2">
    <brk id="37" max="5" man="1"/>
    <brk id="6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Altren</cp:lastModifiedBy>
  <cp:lastPrinted>2022-01-04T10:11:03Z</cp:lastPrinted>
  <dcterms:created xsi:type="dcterms:W3CDTF">2008-09-23T12:33:26Z</dcterms:created>
  <dcterms:modified xsi:type="dcterms:W3CDTF">2022-03-14T10:18:41Z</dcterms:modified>
</cp:coreProperties>
</file>