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ltren_projekteerimine\Respo\VK2044_TP_Respo\0_Ulddokumendid\"/>
    </mc:Choice>
  </mc:AlternateContent>
  <xr:revisionPtr revIDLastSave="0" documentId="13_ncr:1_{BE7ED239-EA19-4DA0-9CF1-68454215410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Dok-nimekiri" sheetId="18" r:id="rId1"/>
  </sheets>
  <definedNames>
    <definedName name="_xlnm.Print_Titles" localSheetId="0">'Dok-nimekiri'!$2:$4</definedName>
  </definedNames>
  <calcPr calcId="191029"/>
</workbook>
</file>

<file path=xl/calcChain.xml><?xml version="1.0" encoding="utf-8"?>
<calcChain xmlns="http://schemas.openxmlformats.org/spreadsheetml/2006/main">
  <c r="K18" i="18" l="1"/>
  <c r="K17" i="18"/>
  <c r="K11" i="18"/>
  <c r="K12" i="18"/>
  <c r="K13" i="18"/>
  <c r="K33" i="18" l="1"/>
  <c r="K23" i="18"/>
  <c r="K32" i="18"/>
  <c r="K31" i="18"/>
  <c r="K24" i="18" l="1"/>
  <c r="K16" i="18"/>
  <c r="K35" i="18"/>
  <c r="K39" i="18"/>
  <c r="K40" i="18"/>
  <c r="K34" i="18"/>
  <c r="K36" i="18"/>
  <c r="K37" i="18"/>
  <c r="K38" i="18"/>
  <c r="K25" i="18"/>
  <c r="K26" i="18"/>
  <c r="K27" i="18"/>
  <c r="K28" i="18"/>
  <c r="K29" i="18"/>
  <c r="K30" i="18"/>
  <c r="K21" i="18"/>
  <c r="K22" i="18"/>
  <c r="K9" i="18"/>
  <c r="K10" i="18"/>
  <c r="K14" i="18"/>
  <c r="K15" i="18"/>
  <c r="K19" i="18"/>
  <c r="K20" i="18"/>
  <c r="K6" i="18"/>
  <c r="K7" i="18"/>
  <c r="K8" i="18"/>
  <c r="K5" i="18"/>
</calcChain>
</file>

<file path=xl/sharedStrings.xml><?xml version="1.0" encoding="utf-8"?>
<sst xmlns="http://schemas.openxmlformats.org/spreadsheetml/2006/main" count="265" uniqueCount="101">
  <si>
    <t>Jrk</t>
  </si>
  <si>
    <t>Dokumendi nimi</t>
  </si>
  <si>
    <t>Faili nimi</t>
  </si>
  <si>
    <t>Dokumentide nimekiri</t>
  </si>
  <si>
    <t>0. Ülddokumedid</t>
  </si>
  <si>
    <t>3. Seletuskirjad</t>
  </si>
  <si>
    <t>Seletuskiri</t>
  </si>
  <si>
    <t>4. Asendiplaani joonised (väliosa plaanijoonised)</t>
  </si>
  <si>
    <t>6. Ehitise üldised vaated, lõiked (vertikaalsed üldjoonised)</t>
  </si>
  <si>
    <t>7. Muud joonised (sõlmed, detailid jms)</t>
  </si>
  <si>
    <t>8. Spetsifikatsioonid, mahtude loetelud jms</t>
  </si>
  <si>
    <t>9. Lisad (sh kõik muud lisatavad dokumendid)</t>
  </si>
  <si>
    <t>Faili laiend</t>
  </si>
  <si>
    <t>Projekti tunnus</t>
  </si>
  <si>
    <t>Staadium</t>
  </si>
  <si>
    <t>Grupi tähis</t>
  </si>
  <si>
    <t>Järjekorra tähis</t>
  </si>
  <si>
    <t>märkus</t>
  </si>
  <si>
    <t>Faili nimeväljad</t>
  </si>
  <si>
    <t>Projekti konteiner</t>
  </si>
  <si>
    <t>-01</t>
  </si>
  <si>
    <t>-0</t>
  </si>
  <si>
    <t>_AA</t>
  </si>
  <si>
    <t>.pdf</t>
  </si>
  <si>
    <t>Pakitud fail</t>
  </si>
  <si>
    <t>1</t>
  </si>
  <si>
    <t>2</t>
  </si>
  <si>
    <t>3</t>
  </si>
  <si>
    <t>4</t>
  </si>
  <si>
    <t>-02</t>
  </si>
  <si>
    <t>-03</t>
  </si>
  <si>
    <t>-3</t>
  </si>
  <si>
    <t>_seletus</t>
  </si>
  <si>
    <t>Projekti- osa tähis</t>
  </si>
  <si>
    <t>.bdoc</t>
  </si>
  <si>
    <t>_VK</t>
  </si>
  <si>
    <t>_AS</t>
  </si>
  <si>
    <t>-4</t>
  </si>
  <si>
    <t>-6</t>
  </si>
  <si>
    <t>_ristloiked</t>
  </si>
  <si>
    <t>-8</t>
  </si>
  <si>
    <t>_ehitustood</t>
  </si>
  <si>
    <t>_asend</t>
  </si>
  <si>
    <t>_pikiprofiil</t>
  </si>
  <si>
    <t>-04</t>
  </si>
  <si>
    <t>Tingmärgid</t>
  </si>
  <si>
    <t>_tingmargid</t>
  </si>
  <si>
    <t>.zip</t>
  </si>
  <si>
    <t>Torustike asendiplaan</t>
  </si>
  <si>
    <t>Kaevutabelid</t>
  </si>
  <si>
    <t>-9</t>
  </si>
  <si>
    <t>_kaevutabelid</t>
  </si>
  <si>
    <t>Kaablite kaitsmise ja toestamise skeem ristumisel projekteeritud torustikuga</t>
  </si>
  <si>
    <t>_toestus</t>
  </si>
  <si>
    <t>_tiitelleht</t>
  </si>
  <si>
    <t>Tiitelleht</t>
  </si>
  <si>
    <t>_materjalid</t>
  </si>
  <si>
    <t>1. Lähtedokumendid</t>
  </si>
  <si>
    <t>2. Kooskõlastused</t>
  </si>
  <si>
    <t>-2</t>
  </si>
  <si>
    <t>Elektrilevi OÜ kooskõlastus</t>
  </si>
  <si>
    <t>_dok-nimekiri</t>
  </si>
  <si>
    <t>5. Ehitise üldised plaanijoonised (horisontaalsed üldjoonised, sh üldskeemid)</t>
  </si>
  <si>
    <t>_TP</t>
  </si>
  <si>
    <t>Kausta koosseis</t>
  </si>
  <si>
    <t>_kaust</t>
  </si>
  <si>
    <t>-</t>
  </si>
  <si>
    <t>Puuduvad</t>
  </si>
  <si>
    <t>-05</t>
  </si>
  <si>
    <t>5</t>
  </si>
  <si>
    <t>-06</t>
  </si>
  <si>
    <t>Versiooni nr</t>
  </si>
  <si>
    <t>_v01</t>
  </si>
  <si>
    <t>Veemõõdusõlm</t>
  </si>
  <si>
    <t>_veemoodusolm</t>
  </si>
  <si>
    <t>AS Tartu Veevärk kooskõlastus</t>
  </si>
  <si>
    <t>_tartuveevark-kk</t>
  </si>
  <si>
    <t>_elektrilevi-kk</t>
  </si>
  <si>
    <t>Ehituskaeviku tüüpristlõiked</t>
  </si>
  <si>
    <t>Põhiliste materjalide loetelu torustike rajamisel.</t>
  </si>
  <si>
    <t>Põhiliste tööde loetelu torustike rajamisel.</t>
  </si>
  <si>
    <t>VK2044</t>
  </si>
  <si>
    <t>_respo</t>
  </si>
  <si>
    <t>Veetorustiku pikiprofiil V-1 kuni V-6</t>
  </si>
  <si>
    <t>Veetorustiku sõlmede skeemid</t>
  </si>
  <si>
    <t>-7</t>
  </si>
  <si>
    <t>_solmed</t>
  </si>
  <si>
    <t>_katted</t>
  </si>
  <si>
    <t>Katete taastamise asendiplaan</t>
  </si>
  <si>
    <t>6</t>
  </si>
  <si>
    <t>Reoveekanalisatsioonitorustiku pikiprofiil K-5 kuni RVP-1</t>
  </si>
  <si>
    <t>Survekanalisatsioonitorustiku pikiprofiil RVP-1 kuni K-6</t>
  </si>
  <si>
    <t>_rehepapitee-TT</t>
  </si>
  <si>
    <t>AS Tartu Veevärk liitumistingimused Rehepapi tee 4</t>
  </si>
  <si>
    <t>AS Tartu Veevärk liitumistingimused Rehepapi põik 3</t>
  </si>
  <si>
    <t>_rehepapipoik-TT</t>
  </si>
  <si>
    <t>-1</t>
  </si>
  <si>
    <t>Pähkli tn 19 kooskõlastus</t>
  </si>
  <si>
    <t>_pahkli19-kk</t>
  </si>
  <si>
    <t>_MNT-kk</t>
  </si>
  <si>
    <t>Maanteeameti kooskõlastus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</si>
</sst>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sz val="10"/>
      <color indexed="8"/>
      <name val="Arial"/>
      <family val="2"/>
      <charset val="186"/>
    </font>
    <font>
      <sz val="10"/>
      <color theme="1"/>
      <name val="Arial"/>
      <family val="2"/>
      <charset val="186"/>
    </font>
    <font>
      <b/>
      <sz val="10"/>
      <color theme="1"/>
      <name val="Arial"/>
      <family val="2"/>
      <charset val="186"/>
    </font>
    <font>
      <b/>
      <sz val="10"/>
      <color indexed="8"/>
      <name val="Arial"/>
      <family val="2"/>
      <charset val="186"/>
    </font>
    <font>
      <b/>
      <sz val="14"/>
      <color indexed="8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49" fontId="3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1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textRotation="90" wrapText="1"/>
    </xf>
    <xf numFmtId="0" fontId="2" fillId="0" borderId="14" xfId="0" applyFont="1" applyFill="1" applyBorder="1" applyAlignment="1">
      <alignment horizontal="center" vertical="center" textRotation="90" wrapText="1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0"/>
  <sheetViews>
    <sheetView tabSelected="1" view="pageBreakPreview" zoomScale="160" zoomScaleNormal="175" zoomScaleSheetLayoutView="160" workbookViewId="0">
      <pane ySplit="4" topLeftCell="A5" activePane="bottomLeft" state="frozen"/>
      <selection pane="bottomLeft" activeCell="A27" sqref="A27:J27"/>
    </sheetView>
  </sheetViews>
  <sheetFormatPr defaultRowHeight="12.75" x14ac:dyDescent="0.25"/>
  <cols>
    <col min="1" max="1" width="5.28515625" style="18" customWidth="1"/>
    <col min="2" max="2" width="30.7109375" style="8" customWidth="1"/>
    <col min="3" max="3" width="8.5703125" style="9" customWidth="1"/>
    <col min="4" max="4" width="6.42578125" style="9" customWidth="1"/>
    <col min="5" max="5" width="6" style="9" customWidth="1"/>
    <col min="6" max="6" width="4.7109375" style="9" customWidth="1"/>
    <col min="7" max="7" width="7" style="9" customWidth="1"/>
    <col min="8" max="8" width="6.28515625" style="9" customWidth="1"/>
    <col min="9" max="9" width="15.140625" style="9" customWidth="1"/>
    <col min="10" max="10" width="7.42578125" style="9" customWidth="1"/>
    <col min="11" max="11" width="41.140625" style="9" customWidth="1"/>
    <col min="12" max="13" width="4" style="9" customWidth="1"/>
    <col min="14" max="14" width="4.140625" style="9" customWidth="1"/>
    <col min="15" max="17" width="6.85546875" style="9" customWidth="1"/>
    <col min="18" max="18" width="7.140625" style="9" customWidth="1"/>
    <col min="19" max="19" width="6.85546875" style="9" customWidth="1"/>
    <col min="20" max="22" width="6.28515625" style="9" customWidth="1"/>
    <col min="23" max="24" width="7.140625" style="9" customWidth="1"/>
    <col min="25" max="25" width="7.42578125" style="9" customWidth="1"/>
    <col min="26" max="26" width="7.140625" style="9" customWidth="1"/>
    <col min="27" max="27" width="6.85546875" style="9" customWidth="1"/>
    <col min="28" max="28" width="7.28515625" style="9" customWidth="1"/>
    <col min="29" max="29" width="8.28515625" style="9" customWidth="1"/>
    <col min="30" max="16384" width="9.140625" style="9"/>
  </cols>
  <sheetData>
    <row r="1" spans="1:14" ht="21.75" customHeight="1" thickBot="1" x14ac:dyDescent="0.3">
      <c r="A1" s="19" t="s">
        <v>3</v>
      </c>
    </row>
    <row r="2" spans="1:14" ht="15.75" customHeight="1" x14ac:dyDescent="0.25">
      <c r="A2" s="39" t="s">
        <v>0</v>
      </c>
      <c r="B2" s="37" t="s">
        <v>1</v>
      </c>
      <c r="C2" s="36" t="s">
        <v>18</v>
      </c>
      <c r="D2" s="36"/>
      <c r="E2" s="36"/>
      <c r="F2" s="36"/>
      <c r="G2" s="36"/>
      <c r="H2" s="36"/>
      <c r="I2" s="36"/>
      <c r="J2" s="36"/>
      <c r="K2" s="26" t="s">
        <v>2</v>
      </c>
    </row>
    <row r="3" spans="1:14" ht="15.75" customHeight="1" x14ac:dyDescent="0.25">
      <c r="A3" s="40"/>
      <c r="B3" s="38"/>
      <c r="C3" s="28" t="s">
        <v>13</v>
      </c>
      <c r="D3" s="30" t="s">
        <v>14</v>
      </c>
      <c r="E3" s="30" t="s">
        <v>33</v>
      </c>
      <c r="F3" s="30" t="s">
        <v>15</v>
      </c>
      <c r="G3" s="30" t="s">
        <v>16</v>
      </c>
      <c r="H3" s="30" t="s">
        <v>71</v>
      </c>
      <c r="I3" s="32" t="s">
        <v>17</v>
      </c>
      <c r="J3" s="34" t="s">
        <v>12</v>
      </c>
      <c r="K3" s="27"/>
      <c r="N3" s="10"/>
    </row>
    <row r="4" spans="1:14" ht="42.75" customHeight="1" thickBot="1" x14ac:dyDescent="0.3">
      <c r="A4" s="11">
        <v>1</v>
      </c>
      <c r="B4" s="4">
        <v>2</v>
      </c>
      <c r="C4" s="29"/>
      <c r="D4" s="31"/>
      <c r="E4" s="31"/>
      <c r="F4" s="31"/>
      <c r="G4" s="31"/>
      <c r="H4" s="31"/>
      <c r="I4" s="33"/>
      <c r="J4" s="35"/>
      <c r="K4" s="12">
        <v>3</v>
      </c>
      <c r="N4" s="10"/>
    </row>
    <row r="5" spans="1:14" ht="15" customHeight="1" x14ac:dyDescent="0.25">
      <c r="A5" s="13"/>
      <c r="B5" s="3" t="s">
        <v>19</v>
      </c>
      <c r="C5" s="6" t="s">
        <v>81</v>
      </c>
      <c r="D5" s="3" t="s">
        <v>63</v>
      </c>
      <c r="E5" s="3"/>
      <c r="F5" s="3"/>
      <c r="G5" s="3"/>
      <c r="H5" s="3" t="s">
        <v>72</v>
      </c>
      <c r="I5" s="3" t="s">
        <v>82</v>
      </c>
      <c r="J5" s="13" t="s">
        <v>34</v>
      </c>
      <c r="K5" s="14" t="str">
        <f>CONCATENATE(C5,D5,E5,F5,G5,H5,I5,J5)</f>
        <v>VK2044_TP_v01_respo.bdoc</v>
      </c>
      <c r="N5" s="10"/>
    </row>
    <row r="6" spans="1:14" ht="15" customHeight="1" x14ac:dyDescent="0.25">
      <c r="A6" s="15"/>
      <c r="B6" s="2" t="s">
        <v>24</v>
      </c>
      <c r="C6" s="6" t="s">
        <v>81</v>
      </c>
      <c r="D6" s="3" t="s">
        <v>63</v>
      </c>
      <c r="E6" s="2"/>
      <c r="F6" s="2"/>
      <c r="G6" s="2"/>
      <c r="H6" s="3" t="s">
        <v>72</v>
      </c>
      <c r="I6" s="3" t="s">
        <v>82</v>
      </c>
      <c r="J6" s="15" t="s">
        <v>47</v>
      </c>
      <c r="K6" s="14" t="str">
        <f t="shared" ref="K6:K40" si="0">CONCATENATE(C6,D6,E6,F6,G6,H6,I6,J6)</f>
        <v>VK2044_TP_v01_respo.zip</v>
      </c>
      <c r="N6" s="10"/>
    </row>
    <row r="7" spans="1:14" ht="13.5" customHeight="1" x14ac:dyDescent="0.25">
      <c r="A7" s="23" t="s">
        <v>4</v>
      </c>
      <c r="B7" s="24"/>
      <c r="C7" s="24"/>
      <c r="D7" s="24"/>
      <c r="E7" s="24"/>
      <c r="F7" s="24"/>
      <c r="G7" s="24"/>
      <c r="H7" s="24"/>
      <c r="I7" s="24"/>
      <c r="J7" s="25"/>
      <c r="K7" s="14" t="str">
        <f t="shared" si="0"/>
        <v/>
      </c>
      <c r="N7" s="10"/>
    </row>
    <row r="8" spans="1:14" ht="20.100000000000001" customHeight="1" x14ac:dyDescent="0.25">
      <c r="A8" s="5" t="s">
        <v>25</v>
      </c>
      <c r="B8" s="1" t="s">
        <v>55</v>
      </c>
      <c r="C8" s="6" t="s">
        <v>81</v>
      </c>
      <c r="D8" s="3" t="s">
        <v>63</v>
      </c>
      <c r="E8" s="7" t="s">
        <v>22</v>
      </c>
      <c r="F8" s="7" t="s">
        <v>21</v>
      </c>
      <c r="G8" s="7" t="s">
        <v>20</v>
      </c>
      <c r="H8" s="3" t="s">
        <v>72</v>
      </c>
      <c r="I8" s="7" t="s">
        <v>54</v>
      </c>
      <c r="J8" s="7" t="s">
        <v>23</v>
      </c>
      <c r="K8" s="14" t="str">
        <f t="shared" si="0"/>
        <v>VK2044_TP_AA-0-01_v01_tiitelleht.pdf</v>
      </c>
      <c r="N8" s="10"/>
    </row>
    <row r="9" spans="1:14" ht="20.100000000000001" customHeight="1" x14ac:dyDescent="0.25">
      <c r="A9" s="5" t="s">
        <v>26</v>
      </c>
      <c r="B9" s="1" t="s">
        <v>3</v>
      </c>
      <c r="C9" s="6" t="s">
        <v>81</v>
      </c>
      <c r="D9" s="3" t="s">
        <v>63</v>
      </c>
      <c r="E9" s="7" t="s">
        <v>22</v>
      </c>
      <c r="F9" s="7" t="s">
        <v>21</v>
      </c>
      <c r="G9" s="7" t="s">
        <v>29</v>
      </c>
      <c r="H9" s="3" t="s">
        <v>72</v>
      </c>
      <c r="I9" s="20" t="s">
        <v>61</v>
      </c>
      <c r="J9" s="7" t="s">
        <v>23</v>
      </c>
      <c r="K9" s="14" t="str">
        <f t="shared" si="0"/>
        <v>VK2044_TP_AA-0-02_v01_dok-nimekiri.pdf</v>
      </c>
      <c r="N9" s="10"/>
    </row>
    <row r="10" spans="1:14" ht="20.100000000000001" customHeight="1" x14ac:dyDescent="0.25">
      <c r="A10" s="5" t="s">
        <v>27</v>
      </c>
      <c r="B10" s="1" t="s">
        <v>64</v>
      </c>
      <c r="C10" s="6" t="s">
        <v>81</v>
      </c>
      <c r="D10" s="3" t="s">
        <v>63</v>
      </c>
      <c r="E10" s="7" t="s">
        <v>22</v>
      </c>
      <c r="F10" s="7" t="s">
        <v>21</v>
      </c>
      <c r="G10" s="7" t="s">
        <v>30</v>
      </c>
      <c r="H10" s="3" t="s">
        <v>72</v>
      </c>
      <c r="I10" s="7" t="s">
        <v>65</v>
      </c>
      <c r="J10" s="7" t="s">
        <v>23</v>
      </c>
      <c r="K10" s="14" t="str">
        <f t="shared" si="0"/>
        <v>VK2044_TP_AA-0-03_v01_kaust.pdf</v>
      </c>
      <c r="N10" s="10"/>
    </row>
    <row r="11" spans="1:14" x14ac:dyDescent="0.25">
      <c r="A11" s="23" t="s">
        <v>57</v>
      </c>
      <c r="B11" s="24"/>
      <c r="C11" s="24"/>
      <c r="D11" s="24"/>
      <c r="E11" s="24"/>
      <c r="F11" s="24"/>
      <c r="G11" s="24"/>
      <c r="H11" s="24"/>
      <c r="I11" s="24"/>
      <c r="J11" s="25"/>
      <c r="K11" s="14" t="str">
        <f t="shared" si="0"/>
        <v/>
      </c>
      <c r="N11" s="10"/>
    </row>
    <row r="12" spans="1:14" ht="35.1" customHeight="1" x14ac:dyDescent="0.25">
      <c r="A12" s="5" t="s">
        <v>25</v>
      </c>
      <c r="B12" s="1" t="s">
        <v>94</v>
      </c>
      <c r="C12" s="6" t="s">
        <v>81</v>
      </c>
      <c r="D12" s="3" t="s">
        <v>63</v>
      </c>
      <c r="E12" s="7" t="s">
        <v>22</v>
      </c>
      <c r="F12" s="7" t="s">
        <v>96</v>
      </c>
      <c r="G12" s="7" t="s">
        <v>20</v>
      </c>
      <c r="H12" s="3" t="s">
        <v>72</v>
      </c>
      <c r="I12" s="20" t="s">
        <v>95</v>
      </c>
      <c r="J12" s="7" t="s">
        <v>23</v>
      </c>
      <c r="K12" s="14" t="str">
        <f t="shared" si="0"/>
        <v>VK2044_TP_AA-1-01_v01_rehepapipoik-TT.pdf</v>
      </c>
      <c r="N12" s="10"/>
    </row>
    <row r="13" spans="1:14" ht="35.1" customHeight="1" x14ac:dyDescent="0.25">
      <c r="A13" s="5" t="s">
        <v>26</v>
      </c>
      <c r="B13" s="1" t="s">
        <v>93</v>
      </c>
      <c r="C13" s="6" t="s">
        <v>81</v>
      </c>
      <c r="D13" s="3" t="s">
        <v>63</v>
      </c>
      <c r="E13" s="7" t="s">
        <v>22</v>
      </c>
      <c r="F13" s="7" t="s">
        <v>96</v>
      </c>
      <c r="G13" s="7" t="s">
        <v>29</v>
      </c>
      <c r="H13" s="3" t="s">
        <v>72</v>
      </c>
      <c r="I13" s="20" t="s">
        <v>92</v>
      </c>
      <c r="J13" s="7" t="s">
        <v>23</v>
      </c>
      <c r="K13" s="14" t="str">
        <f t="shared" si="0"/>
        <v>VK2044_TP_AA-1-02_v01_rehepapitee-TT.pdf</v>
      </c>
      <c r="N13" s="10"/>
    </row>
    <row r="14" spans="1:14" x14ac:dyDescent="0.25">
      <c r="A14" s="23" t="s">
        <v>58</v>
      </c>
      <c r="B14" s="24"/>
      <c r="C14" s="24"/>
      <c r="D14" s="24"/>
      <c r="E14" s="24"/>
      <c r="F14" s="24"/>
      <c r="G14" s="24"/>
      <c r="H14" s="24"/>
      <c r="I14" s="24"/>
      <c r="J14" s="25"/>
      <c r="K14" s="14" t="str">
        <f t="shared" si="0"/>
        <v/>
      </c>
      <c r="N14" s="10"/>
    </row>
    <row r="15" spans="1:14" ht="20.100000000000001" customHeight="1" x14ac:dyDescent="0.25">
      <c r="A15" s="5" t="s">
        <v>25</v>
      </c>
      <c r="B15" s="1" t="s">
        <v>60</v>
      </c>
      <c r="C15" s="6" t="s">
        <v>81</v>
      </c>
      <c r="D15" s="3" t="s">
        <v>63</v>
      </c>
      <c r="E15" s="7" t="s">
        <v>22</v>
      </c>
      <c r="F15" s="5" t="s">
        <v>59</v>
      </c>
      <c r="G15" s="5" t="s">
        <v>20</v>
      </c>
      <c r="H15" s="3" t="s">
        <v>72</v>
      </c>
      <c r="I15" s="5" t="s">
        <v>77</v>
      </c>
      <c r="J15" s="5" t="s">
        <v>23</v>
      </c>
      <c r="K15" s="14" t="str">
        <f t="shared" si="0"/>
        <v>VK2044_TP_AA-2-01_v01_elektrilevi-kk.pdf</v>
      </c>
      <c r="N15" s="10"/>
    </row>
    <row r="16" spans="1:14" ht="20.100000000000001" customHeight="1" x14ac:dyDescent="0.25">
      <c r="A16" s="5" t="s">
        <v>26</v>
      </c>
      <c r="B16" s="1" t="s">
        <v>75</v>
      </c>
      <c r="C16" s="6" t="s">
        <v>81</v>
      </c>
      <c r="D16" s="3" t="s">
        <v>63</v>
      </c>
      <c r="E16" s="7" t="s">
        <v>22</v>
      </c>
      <c r="F16" s="5" t="s">
        <v>59</v>
      </c>
      <c r="G16" s="5" t="s">
        <v>29</v>
      </c>
      <c r="H16" s="3" t="s">
        <v>72</v>
      </c>
      <c r="I16" s="5" t="s">
        <v>76</v>
      </c>
      <c r="J16" s="5" t="s">
        <v>23</v>
      </c>
      <c r="K16" s="14" t="str">
        <f t="shared" si="0"/>
        <v>VK2044_TP_AA-2-02_v01_tartuveevark-kk.pdf</v>
      </c>
      <c r="N16" s="10"/>
    </row>
    <row r="17" spans="1:14" ht="20.100000000000001" customHeight="1" x14ac:dyDescent="0.25">
      <c r="A17" s="5" t="s">
        <v>27</v>
      </c>
      <c r="B17" s="1" t="s">
        <v>97</v>
      </c>
      <c r="C17" s="6" t="s">
        <v>81</v>
      </c>
      <c r="D17" s="3" t="s">
        <v>63</v>
      </c>
      <c r="E17" s="7" t="s">
        <v>22</v>
      </c>
      <c r="F17" s="5" t="s">
        <v>59</v>
      </c>
      <c r="G17" s="5" t="s">
        <v>30</v>
      </c>
      <c r="H17" s="3" t="s">
        <v>72</v>
      </c>
      <c r="I17" s="5" t="s">
        <v>98</v>
      </c>
      <c r="J17" s="5" t="s">
        <v>23</v>
      </c>
      <c r="K17" s="14" t="str">
        <f t="shared" ref="K17" si="1">CONCATENATE(C17,D17,E17,F17,G17,H17,I17,J17)</f>
        <v>VK2044_TP_AA-2-03_v01_pahkli19-kk.pdf</v>
      </c>
      <c r="N17" s="10"/>
    </row>
    <row r="18" spans="1:14" ht="20.100000000000001" customHeight="1" x14ac:dyDescent="0.25">
      <c r="A18" s="5" t="s">
        <v>28</v>
      </c>
      <c r="B18" s="1" t="s">
        <v>100</v>
      </c>
      <c r="C18" s="6" t="s">
        <v>81</v>
      </c>
      <c r="D18" s="3" t="s">
        <v>63</v>
      </c>
      <c r="E18" s="7" t="s">
        <v>22</v>
      </c>
      <c r="F18" s="5" t="s">
        <v>59</v>
      </c>
      <c r="G18" s="5" t="s">
        <v>44</v>
      </c>
      <c r="H18" s="3" t="s">
        <v>72</v>
      </c>
      <c r="I18" s="5" t="s">
        <v>99</v>
      </c>
      <c r="J18" s="5" t="s">
        <v>23</v>
      </c>
      <c r="K18" s="14" t="str">
        <f t="shared" ref="K18" si="2">CONCATENATE(C18,D18,E18,F18,G18,H18,I18,J18)</f>
        <v>VK2044_TP_AA-2-04_v01_MNT-kk.pdf</v>
      </c>
      <c r="N18" s="10"/>
    </row>
    <row r="19" spans="1:14" s="16" customFormat="1" ht="13.5" customHeight="1" x14ac:dyDescent="0.25">
      <c r="A19" s="23" t="s">
        <v>5</v>
      </c>
      <c r="B19" s="24"/>
      <c r="C19" s="24"/>
      <c r="D19" s="24"/>
      <c r="E19" s="24"/>
      <c r="F19" s="24"/>
      <c r="G19" s="24"/>
      <c r="H19" s="24"/>
      <c r="I19" s="24"/>
      <c r="J19" s="25"/>
      <c r="K19" s="14" t="str">
        <f t="shared" si="0"/>
        <v/>
      </c>
    </row>
    <row r="20" spans="1:14" s="16" customFormat="1" ht="20.100000000000001" customHeight="1" x14ac:dyDescent="0.25">
      <c r="A20" s="5" t="s">
        <v>25</v>
      </c>
      <c r="B20" s="1" t="s">
        <v>6</v>
      </c>
      <c r="C20" s="6" t="s">
        <v>81</v>
      </c>
      <c r="D20" s="3" t="s">
        <v>63</v>
      </c>
      <c r="E20" s="7" t="s">
        <v>22</v>
      </c>
      <c r="F20" s="7" t="s">
        <v>31</v>
      </c>
      <c r="G20" s="7" t="s">
        <v>20</v>
      </c>
      <c r="H20" s="3" t="s">
        <v>72</v>
      </c>
      <c r="I20" s="17" t="s">
        <v>32</v>
      </c>
      <c r="J20" s="17" t="s">
        <v>23</v>
      </c>
      <c r="K20" s="14" t="str">
        <f t="shared" si="0"/>
        <v>VK2044_TP_AA-3-01_v01_seletus.pdf</v>
      </c>
    </row>
    <row r="21" spans="1:14" s="16" customFormat="1" ht="13.5" customHeight="1" x14ac:dyDescent="0.25">
      <c r="A21" s="23" t="s">
        <v>7</v>
      </c>
      <c r="B21" s="24"/>
      <c r="C21" s="24"/>
      <c r="D21" s="24"/>
      <c r="E21" s="24"/>
      <c r="F21" s="24"/>
      <c r="G21" s="24"/>
      <c r="H21" s="24"/>
      <c r="I21" s="24"/>
      <c r="J21" s="25"/>
      <c r="K21" s="14" t="str">
        <f t="shared" si="0"/>
        <v/>
      </c>
    </row>
    <row r="22" spans="1:14" s="16" customFormat="1" ht="20.100000000000001" customHeight="1" x14ac:dyDescent="0.25">
      <c r="A22" s="5">
        <v>1</v>
      </c>
      <c r="B22" s="1" t="s">
        <v>45</v>
      </c>
      <c r="C22" s="6" t="s">
        <v>81</v>
      </c>
      <c r="D22" s="3" t="s">
        <v>63</v>
      </c>
      <c r="E22" s="7" t="s">
        <v>36</v>
      </c>
      <c r="F22" s="7" t="s">
        <v>37</v>
      </c>
      <c r="G22" s="7" t="s">
        <v>20</v>
      </c>
      <c r="H22" s="3" t="s">
        <v>72</v>
      </c>
      <c r="I22" s="17" t="s">
        <v>46</v>
      </c>
      <c r="J22" s="17" t="s">
        <v>23</v>
      </c>
      <c r="K22" s="14" t="str">
        <f t="shared" si="0"/>
        <v>VK2044_TP_AS-4-01_v01_tingmargid.pdf</v>
      </c>
    </row>
    <row r="23" spans="1:14" s="16" customFormat="1" ht="20.100000000000001" customHeight="1" x14ac:dyDescent="0.25">
      <c r="A23" s="5" t="s">
        <v>26</v>
      </c>
      <c r="B23" s="1" t="s">
        <v>48</v>
      </c>
      <c r="C23" s="6" t="s">
        <v>81</v>
      </c>
      <c r="D23" s="3" t="s">
        <v>63</v>
      </c>
      <c r="E23" s="7" t="s">
        <v>36</v>
      </c>
      <c r="F23" s="7" t="s">
        <v>37</v>
      </c>
      <c r="G23" s="7" t="s">
        <v>29</v>
      </c>
      <c r="H23" s="3" t="s">
        <v>72</v>
      </c>
      <c r="I23" s="17" t="s">
        <v>42</v>
      </c>
      <c r="J23" s="17" t="s">
        <v>23</v>
      </c>
      <c r="K23" s="14" t="str">
        <f>CONCATENATE(C23,D23,E23,F23,G23,H23,I23,J23)</f>
        <v>VK2044_TP_AS-4-02_v01_asend.pdf</v>
      </c>
    </row>
    <row r="24" spans="1:14" s="16" customFormat="1" ht="20.100000000000001" customHeight="1" x14ac:dyDescent="0.25">
      <c r="A24" s="5" t="s">
        <v>27</v>
      </c>
      <c r="B24" s="1" t="s">
        <v>88</v>
      </c>
      <c r="C24" s="6" t="s">
        <v>81</v>
      </c>
      <c r="D24" s="3" t="s">
        <v>63</v>
      </c>
      <c r="E24" s="7" t="s">
        <v>36</v>
      </c>
      <c r="F24" s="7" t="s">
        <v>37</v>
      </c>
      <c r="G24" s="7" t="s">
        <v>30</v>
      </c>
      <c r="H24" s="3" t="s">
        <v>72</v>
      </c>
      <c r="I24" s="17" t="s">
        <v>87</v>
      </c>
      <c r="J24" s="17" t="s">
        <v>23</v>
      </c>
      <c r="K24" s="14" t="str">
        <f>CONCATENATE(C24,D24,E24,F24,G24,H24,I24,J24)</f>
        <v>VK2044_TP_AS-4-03_v01_katted.pdf</v>
      </c>
    </row>
    <row r="25" spans="1:14" s="16" customFormat="1" x14ac:dyDescent="0.25">
      <c r="A25" s="23" t="s">
        <v>62</v>
      </c>
      <c r="B25" s="24"/>
      <c r="C25" s="24"/>
      <c r="D25" s="24"/>
      <c r="E25" s="24"/>
      <c r="F25" s="24"/>
      <c r="G25" s="24"/>
      <c r="H25" s="24"/>
      <c r="I25" s="24"/>
      <c r="J25" s="25"/>
      <c r="K25" s="14" t="str">
        <f t="shared" si="0"/>
        <v/>
      </c>
    </row>
    <row r="26" spans="1:14" s="16" customFormat="1" ht="20.100000000000001" customHeight="1" x14ac:dyDescent="0.25">
      <c r="A26" s="5" t="s">
        <v>66</v>
      </c>
      <c r="B26" s="1" t="s">
        <v>67</v>
      </c>
      <c r="C26" s="6"/>
      <c r="D26" s="3"/>
      <c r="E26" s="7"/>
      <c r="F26" s="7"/>
      <c r="G26" s="7"/>
      <c r="H26" s="3"/>
      <c r="I26" s="5"/>
      <c r="J26" s="7"/>
      <c r="K26" s="14" t="str">
        <f t="shared" si="0"/>
        <v/>
      </c>
    </row>
    <row r="27" spans="1:14" ht="13.5" customHeight="1" x14ac:dyDescent="0.25">
      <c r="A27" s="23" t="s">
        <v>8</v>
      </c>
      <c r="B27" s="24"/>
      <c r="C27" s="24"/>
      <c r="D27" s="24"/>
      <c r="E27" s="24"/>
      <c r="F27" s="24"/>
      <c r="G27" s="24"/>
      <c r="H27" s="24"/>
      <c r="I27" s="24"/>
      <c r="J27" s="25"/>
      <c r="K27" s="14" t="str">
        <f t="shared" si="0"/>
        <v/>
      </c>
    </row>
    <row r="28" spans="1:14" ht="20.100000000000001" customHeight="1" x14ac:dyDescent="0.25">
      <c r="A28" s="5" t="s">
        <v>25</v>
      </c>
      <c r="B28" s="1" t="s">
        <v>78</v>
      </c>
      <c r="C28" s="6" t="s">
        <v>81</v>
      </c>
      <c r="D28" s="3" t="s">
        <v>63</v>
      </c>
      <c r="E28" s="7" t="s">
        <v>35</v>
      </c>
      <c r="F28" s="7" t="s">
        <v>38</v>
      </c>
      <c r="G28" s="7" t="s">
        <v>20</v>
      </c>
      <c r="H28" s="3" t="s">
        <v>72</v>
      </c>
      <c r="I28" s="7" t="s">
        <v>39</v>
      </c>
      <c r="J28" s="17" t="s">
        <v>23</v>
      </c>
      <c r="K28" s="14" t="str">
        <f t="shared" si="0"/>
        <v>VK2044_TP_VK-6-01_v01_ristloiked.pdf</v>
      </c>
    </row>
    <row r="29" spans="1:14" ht="45" customHeight="1" x14ac:dyDescent="0.25">
      <c r="A29" s="5" t="s">
        <v>26</v>
      </c>
      <c r="B29" s="1" t="s">
        <v>52</v>
      </c>
      <c r="C29" s="6" t="s">
        <v>81</v>
      </c>
      <c r="D29" s="3" t="s">
        <v>63</v>
      </c>
      <c r="E29" s="7" t="s">
        <v>35</v>
      </c>
      <c r="F29" s="7" t="s">
        <v>38</v>
      </c>
      <c r="G29" s="7" t="s">
        <v>29</v>
      </c>
      <c r="H29" s="3" t="s">
        <v>72</v>
      </c>
      <c r="I29" s="7" t="s">
        <v>53</v>
      </c>
      <c r="J29" s="17" t="s">
        <v>23</v>
      </c>
      <c r="K29" s="14" t="str">
        <f t="shared" si="0"/>
        <v>VK2044_TP_VK-6-02_v01_toestus.pdf</v>
      </c>
    </row>
    <row r="30" spans="1:14" ht="35.1" customHeight="1" x14ac:dyDescent="0.25">
      <c r="A30" s="5" t="s">
        <v>27</v>
      </c>
      <c r="B30" s="1" t="s">
        <v>90</v>
      </c>
      <c r="C30" s="6" t="s">
        <v>81</v>
      </c>
      <c r="D30" s="3" t="s">
        <v>63</v>
      </c>
      <c r="E30" s="7" t="s">
        <v>35</v>
      </c>
      <c r="F30" s="7" t="s">
        <v>38</v>
      </c>
      <c r="G30" s="7" t="s">
        <v>30</v>
      </c>
      <c r="H30" s="3" t="s">
        <v>72</v>
      </c>
      <c r="I30" s="7" t="s">
        <v>43</v>
      </c>
      <c r="J30" s="17" t="s">
        <v>23</v>
      </c>
      <c r="K30" s="14" t="str">
        <f t="shared" si="0"/>
        <v>VK2044_TP_VK-6-03_v01_pikiprofiil.pdf</v>
      </c>
    </row>
    <row r="31" spans="1:14" ht="35.1" customHeight="1" x14ac:dyDescent="0.25">
      <c r="A31" s="5" t="s">
        <v>28</v>
      </c>
      <c r="B31" s="1" t="s">
        <v>83</v>
      </c>
      <c r="C31" s="6" t="s">
        <v>81</v>
      </c>
      <c r="D31" s="3" t="s">
        <v>63</v>
      </c>
      <c r="E31" s="7" t="s">
        <v>35</v>
      </c>
      <c r="F31" s="7" t="s">
        <v>38</v>
      </c>
      <c r="G31" s="7" t="s">
        <v>44</v>
      </c>
      <c r="H31" s="3" t="s">
        <v>72</v>
      </c>
      <c r="I31" s="7" t="s">
        <v>43</v>
      </c>
      <c r="J31" s="17" t="s">
        <v>23</v>
      </c>
      <c r="K31" s="14" t="str">
        <f>CONCATENATE(C31,D31,E31,F31,G31,H31,I31,J31)</f>
        <v>VK2044_TP_VK-6-04_v01_pikiprofiil.pdf</v>
      </c>
    </row>
    <row r="32" spans="1:14" ht="35.1" customHeight="1" x14ac:dyDescent="0.25">
      <c r="A32" s="5" t="s">
        <v>69</v>
      </c>
      <c r="B32" s="1" t="s">
        <v>91</v>
      </c>
      <c r="C32" s="6" t="s">
        <v>81</v>
      </c>
      <c r="D32" s="3" t="s">
        <v>63</v>
      </c>
      <c r="E32" s="7" t="s">
        <v>35</v>
      </c>
      <c r="F32" s="7" t="s">
        <v>38</v>
      </c>
      <c r="G32" s="7" t="s">
        <v>68</v>
      </c>
      <c r="H32" s="3" t="s">
        <v>72</v>
      </c>
      <c r="I32" s="7" t="s">
        <v>43</v>
      </c>
      <c r="J32" s="17" t="s">
        <v>23</v>
      </c>
      <c r="K32" s="14" t="str">
        <f>CONCATENATE(C32,D32,E32,F32,G32,H32,I32,J32)</f>
        <v>VK2044_TP_VK-6-05_v01_pikiprofiil.pdf</v>
      </c>
    </row>
    <row r="33" spans="1:11" ht="20.100000000000001" customHeight="1" x14ac:dyDescent="0.25">
      <c r="A33" s="5" t="s">
        <v>89</v>
      </c>
      <c r="B33" s="21" t="s">
        <v>73</v>
      </c>
      <c r="C33" s="6" t="s">
        <v>81</v>
      </c>
      <c r="D33" s="7" t="s">
        <v>63</v>
      </c>
      <c r="E33" s="7" t="s">
        <v>35</v>
      </c>
      <c r="F33" s="7" t="s">
        <v>38</v>
      </c>
      <c r="G33" s="7" t="s">
        <v>70</v>
      </c>
      <c r="H33" s="3" t="s">
        <v>72</v>
      </c>
      <c r="I33" s="22" t="s">
        <v>74</v>
      </c>
      <c r="J33" s="17" t="s">
        <v>23</v>
      </c>
      <c r="K33" s="14" t="str">
        <f t="shared" ref="K33" si="3">CONCATENATE(C33,D33,E33,F33,G33,H33,I33,J33)</f>
        <v>VK2044_TP_VK-6-06_v01_veemoodusolm.pdf</v>
      </c>
    </row>
    <row r="34" spans="1:11" ht="13.5" customHeight="1" x14ac:dyDescent="0.25">
      <c r="A34" s="23" t="s">
        <v>9</v>
      </c>
      <c r="B34" s="24"/>
      <c r="C34" s="24"/>
      <c r="D34" s="24"/>
      <c r="E34" s="24"/>
      <c r="F34" s="24"/>
      <c r="G34" s="24"/>
      <c r="H34" s="24"/>
      <c r="I34" s="24"/>
      <c r="J34" s="25"/>
      <c r="K34" s="14" t="str">
        <f t="shared" si="0"/>
        <v/>
      </c>
    </row>
    <row r="35" spans="1:11" ht="20.100000000000001" customHeight="1" x14ac:dyDescent="0.25">
      <c r="A35" s="5" t="s">
        <v>25</v>
      </c>
      <c r="B35" s="1" t="s">
        <v>84</v>
      </c>
      <c r="C35" s="6" t="s">
        <v>81</v>
      </c>
      <c r="D35" s="7" t="s">
        <v>63</v>
      </c>
      <c r="E35" s="7" t="s">
        <v>35</v>
      </c>
      <c r="F35" s="7" t="s">
        <v>85</v>
      </c>
      <c r="G35" s="7" t="s">
        <v>20</v>
      </c>
      <c r="H35" s="3" t="s">
        <v>72</v>
      </c>
      <c r="I35" s="5" t="s">
        <v>86</v>
      </c>
      <c r="J35" s="17" t="s">
        <v>23</v>
      </c>
      <c r="K35" s="14" t="str">
        <f t="shared" si="0"/>
        <v>VK2044_TP_VK-7-01_v01_solmed.pdf</v>
      </c>
    </row>
    <row r="36" spans="1:11" x14ac:dyDescent="0.25">
      <c r="A36" s="23" t="s">
        <v>10</v>
      </c>
      <c r="B36" s="24"/>
      <c r="C36" s="24"/>
      <c r="D36" s="24"/>
      <c r="E36" s="24"/>
      <c r="F36" s="24"/>
      <c r="G36" s="24"/>
      <c r="H36" s="24"/>
      <c r="I36" s="24"/>
      <c r="J36" s="25"/>
      <c r="K36" s="14" t="str">
        <f t="shared" si="0"/>
        <v/>
      </c>
    </row>
    <row r="37" spans="1:11" ht="35.1" customHeight="1" x14ac:dyDescent="0.25">
      <c r="A37" s="5">
        <v>1</v>
      </c>
      <c r="B37" s="1" t="s">
        <v>79</v>
      </c>
      <c r="C37" s="6" t="s">
        <v>81</v>
      </c>
      <c r="D37" s="3" t="s">
        <v>63</v>
      </c>
      <c r="E37" s="7" t="s">
        <v>22</v>
      </c>
      <c r="F37" s="7" t="s">
        <v>40</v>
      </c>
      <c r="G37" s="7" t="s">
        <v>20</v>
      </c>
      <c r="H37" s="3" t="s">
        <v>72</v>
      </c>
      <c r="I37" s="7" t="s">
        <v>56</v>
      </c>
      <c r="J37" s="17" t="s">
        <v>23</v>
      </c>
      <c r="K37" s="14" t="str">
        <f t="shared" si="0"/>
        <v>VK2044_TP_AA-8-01_v01_materjalid.pdf</v>
      </c>
    </row>
    <row r="38" spans="1:11" ht="35.1" customHeight="1" x14ac:dyDescent="0.25">
      <c r="A38" s="5" t="s">
        <v>26</v>
      </c>
      <c r="B38" s="1" t="s">
        <v>80</v>
      </c>
      <c r="C38" s="6" t="s">
        <v>81</v>
      </c>
      <c r="D38" s="3" t="s">
        <v>63</v>
      </c>
      <c r="E38" s="7" t="s">
        <v>22</v>
      </c>
      <c r="F38" s="7" t="s">
        <v>40</v>
      </c>
      <c r="G38" s="7" t="s">
        <v>29</v>
      </c>
      <c r="H38" s="3" t="s">
        <v>72</v>
      </c>
      <c r="I38" s="7" t="s">
        <v>41</v>
      </c>
      <c r="J38" s="17" t="s">
        <v>23</v>
      </c>
      <c r="K38" s="14" t="str">
        <f t="shared" si="0"/>
        <v>VK2044_TP_AA-8-02_v01_ehitustood.pdf</v>
      </c>
    </row>
    <row r="39" spans="1:11" x14ac:dyDescent="0.25">
      <c r="A39" s="23" t="s">
        <v>11</v>
      </c>
      <c r="B39" s="24"/>
      <c r="C39" s="24"/>
      <c r="D39" s="24"/>
      <c r="E39" s="24"/>
      <c r="F39" s="24"/>
      <c r="G39" s="24"/>
      <c r="H39" s="24"/>
      <c r="I39" s="24"/>
      <c r="J39" s="25"/>
      <c r="K39" s="14" t="str">
        <f t="shared" si="0"/>
        <v/>
      </c>
    </row>
    <row r="40" spans="1:11" ht="20.100000000000001" customHeight="1" x14ac:dyDescent="0.25">
      <c r="A40" s="5" t="s">
        <v>25</v>
      </c>
      <c r="B40" s="1" t="s">
        <v>49</v>
      </c>
      <c r="C40" s="6" t="s">
        <v>81</v>
      </c>
      <c r="D40" s="3" t="s">
        <v>63</v>
      </c>
      <c r="E40" s="7" t="s">
        <v>22</v>
      </c>
      <c r="F40" s="7" t="s">
        <v>50</v>
      </c>
      <c r="G40" s="7" t="s">
        <v>20</v>
      </c>
      <c r="H40" s="3" t="s">
        <v>72</v>
      </c>
      <c r="I40" s="7" t="s">
        <v>51</v>
      </c>
      <c r="J40" s="17" t="s">
        <v>23</v>
      </c>
      <c r="K40" s="14" t="str">
        <f t="shared" si="0"/>
        <v>VK2044_TP_AA-9-01_v01_kaevutabelid.pdf</v>
      </c>
    </row>
  </sheetData>
  <mergeCells count="22">
    <mergeCell ref="A19:J19"/>
    <mergeCell ref="K2:K3"/>
    <mergeCell ref="C3:C4"/>
    <mergeCell ref="D3:D4"/>
    <mergeCell ref="E3:E4"/>
    <mergeCell ref="F3:F4"/>
    <mergeCell ref="G3:G4"/>
    <mergeCell ref="I3:I4"/>
    <mergeCell ref="J3:J4"/>
    <mergeCell ref="C2:J2"/>
    <mergeCell ref="B2:B3"/>
    <mergeCell ref="A2:A3"/>
    <mergeCell ref="A7:J7"/>
    <mergeCell ref="A11:J11"/>
    <mergeCell ref="A14:J14"/>
    <mergeCell ref="H3:H4"/>
    <mergeCell ref="A39:J39"/>
    <mergeCell ref="A36:J36"/>
    <mergeCell ref="A34:J34"/>
    <mergeCell ref="A27:J27"/>
    <mergeCell ref="A21:J21"/>
    <mergeCell ref="A25:J25"/>
  </mergeCells>
  <phoneticPr fontId="1" type="noConversion"/>
  <pageMargins left="0.51181102362204722" right="0.51181102362204722" top="1.5748031496062993" bottom="0.59055118110236227" header="0.70866141732283472" footer="0.31496062992125984"/>
  <pageSetup paperSize="9" scale="97" orientation="landscape" r:id="rId1"/>
  <headerFooter>
    <oddHeader xml:space="preserve">&amp;LTartumaa, Kambja vald, Soinaste küla, Rehepapi põik 3 ja Rehepapi tee 4 vee-, reovee- ja sademeveekanalisatsioonitorustik.
Töö nr VK2044.  Projekti staadium: Tööprojekt
</oddHeader>
    <oddFooter>&amp;LAltren Projekt OÜ&amp;R&amp;P/&amp;N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Dok-nimekiri</vt:lpstr>
      <vt:lpstr>'Dok-nimekiri'!Print_Titles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Annika Veske</dc:creator>
  <cp:lastModifiedBy>owner</cp:lastModifiedBy>
  <cp:lastPrinted>2020-09-14T09:59:27Z</cp:lastPrinted>
  <dcterms:created xsi:type="dcterms:W3CDTF">2011-09-14T12:02:05Z</dcterms:created>
  <dcterms:modified xsi:type="dcterms:W3CDTF">2021-01-05T12:37:00Z</dcterms:modified>
</cp:coreProperties>
</file>