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Vahi tn SK\VK1940_TP_Vahi\8_Mahud-spetsid\"/>
    </mc:Choice>
  </mc:AlternateContent>
  <xr:revisionPtr revIDLastSave="0" documentId="13_ncr:1_{BEC4AA04-9714-4046-ABF5-A9F9871EECEE}" xr6:coauthVersionLast="44" xr6:coauthVersionMax="44" xr10:uidLastSave="{00000000-0000-0000-0000-000000000000}"/>
  <bookViews>
    <workbookView xWindow="-120" yWindow="-120" windowWidth="29040" windowHeight="15840" tabRatio="851" xr2:uid="{00000000-000D-0000-FFFF-FFFF00000000}"/>
  </bookViews>
  <sheets>
    <sheet name="Materjalid" sheetId="17" r:id="rId1"/>
  </sheets>
  <definedNames>
    <definedName name="_xlnm._FilterDatabase" localSheetId="0" hidden="1">Materjalid!$B$1:$B$41</definedName>
    <definedName name="_xlnm.Print_Area" localSheetId="0">Materjalid!$A$1:$E$41</definedName>
    <definedName name="_xlnm.Print_Titles" localSheetId="0">Materjalid!$3:$3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2" i="17" l="1"/>
  <c r="D21" i="1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<sst xmlns="http://schemas.openxmlformats.org/spreadsheetml/2006/main" count="69" uniqueCount="44">
  <si>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</si>
  <si>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</si>
  <si>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</si>
  <si>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</si>
  <si>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</si>
  <si>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</si>
  <si>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</si>
  <si>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</si>
  <si>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</si>
  <si>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</si>
  <si>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Sademeveetoru PE/PP SN8 De250 mm</t>
  </si>
  <si>
    <t>Sademeveetoru PE/PP SN8 De688/Di600 mm</t>
  </si>
  <si>
    <t>Põhiliste materjalide loetelu torustike rajamisel.</t>
  </si>
  <si>
    <t>Sademeveetoru PE/PP SN8 De160 mm</t>
  </si>
  <si>
    <t>Sademeveetoru PE/PP SN8 De200 mm</t>
  </si>
  <si>
    <t>Sademeveetoru PE/PP SN8 De315 mm</t>
  </si>
  <si>
    <t>Sademeveetoru PE/PP SN8 De400 mm</t>
  </si>
  <si>
    <t>Sademeveetoru PE/PP SN8 De450 mm</t>
  </si>
  <si>
    <t>Sademeveetoru PE/PP SN8 De573/Di500 mm</t>
  </si>
  <si>
    <t>Teleskoopiline sademeveekanalisatsioonikaev De560/500 mm koos malm luugiga 40 T</t>
  </si>
  <si>
    <t>Veetorustik</t>
  </si>
  <si>
    <t>Veetoru PE PN10 De110</t>
  </si>
  <si>
    <t>Tõmbekindel tolerantsmuhv DN100</t>
  </si>
  <si>
    <t>V-2</t>
  </si>
  <si>
    <t>Elekterkeevismuhv De110</t>
  </si>
  <si>
    <t>PE-kaelus terasäärikuga De110</t>
  </si>
  <si>
    <t>Reoveekanalisatsioonitorustik</t>
  </si>
  <si>
    <t>Reoveekanalisatsioonitoru PVC SN8 De160 mm</t>
  </si>
  <si>
    <t>Teleskoopiline reoveekanalisatsiooni piirikaev De400/315 mm koos malm luugiga 40 T</t>
  </si>
  <si>
    <t>Teleskoopiline sademeveekanalisatsioonirestkaev De560/500 mm koos malm kantluugiga 40 T (pallsettepesaga 300l)</t>
  </si>
  <si>
    <t>Teleskoopiline sademeveekanalisatsioonikaev De800/500 mm koos malm luugiga 40 T</t>
  </si>
  <si>
    <t>Reoveekanalisatsioonitoru PVC SN8 De250 mm</t>
  </si>
  <si>
    <t>Reoveekanalisatsioonitoru PVC SN8 De200 mm</t>
  </si>
  <si>
    <t>Märkelint kirjaga "Vesi"</t>
  </si>
  <si>
    <t>Märkelint kirjaga "Kanal" reoveetorustikule</t>
  </si>
  <si>
    <t>Märkelint kirjaga "Sadekanal" reoveetorustikule</t>
  </si>
  <si>
    <t>Sademeveekanalisatsiooni pimeühendus</t>
  </si>
  <si>
    <t>kompl.</t>
  </si>
  <si>
    <t>Teleskoopiline sademeveekanalisatsioonikaev De800/630 mm koos malm luugiga 40 T</t>
  </si>
  <si>
    <t>Elekterkeevissadul De110-32</t>
  </si>
  <si>
    <t>Elekterkeevismuhv De32</t>
  </si>
  <si>
    <t>V-3</t>
  </si>
  <si>
    <t>V-1</t>
  </si>
  <si>
    <t>Äärikutega siiber DN100 koos spindlipikenduse ja kapega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</si>
</sst>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b/>
      <i/>
      <sz val="10"/>
      <name val="Arial"/>
      <family val="2"/>
      <charset val="186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b/>
      <i/>
      <sz val="6"/>
      <name val="Arial"/>
      <family val="2"/>
    </font>
    <font>
      <sz val="8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Alignment="1">
      <alignment vertical="center" readingOrder="1"/>
    </xf>
    <xf numFmtId="0" fontId="13" fillId="0" borderId="0" xfId="0" applyFont="1" applyFill="1" applyAlignment="1">
      <alignment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 wrapText="1" readingOrder="1"/>
    </xf>
    <xf numFmtId="49" fontId="11" fillId="0" borderId="6" xfId="0" applyNumberFormat="1" applyFont="1" applyFill="1" applyBorder="1" applyAlignment="1">
      <alignment horizontal="left" vertical="center" wrapText="1" readingOrder="1"/>
    </xf>
    <xf numFmtId="1" fontId="10" fillId="0" borderId="6" xfId="0" applyNumberFormat="1" applyFont="1" applyFill="1" applyBorder="1" applyAlignment="1">
      <alignment horizontal="center" vertical="center" readingOrder="1"/>
    </xf>
    <xf numFmtId="49" fontId="10" fillId="0" borderId="6" xfId="0" applyNumberFormat="1" applyFont="1" applyFill="1" applyBorder="1" applyAlignment="1">
      <alignment horizontal="left" vertical="center" readingOrder="1"/>
    </xf>
    <xf numFmtId="49" fontId="5" fillId="0" borderId="7" xfId="0" applyNumberFormat="1" applyFont="1" applyFill="1" applyBorder="1" applyAlignment="1">
      <alignment horizontal="center" vertical="center" readingOrder="1"/>
    </xf>
    <xf numFmtId="1" fontId="5" fillId="0" borderId="7" xfId="0" applyNumberFormat="1" applyFont="1" applyFill="1" applyBorder="1" applyAlignment="1">
      <alignment horizontal="center" vertical="center" readingOrder="1"/>
    </xf>
    <xf numFmtId="49" fontId="5" fillId="0" borderId="0" xfId="0" applyNumberFormat="1" applyFont="1" applyFill="1" applyBorder="1" applyAlignment="1">
      <alignment horizontal="left" vertical="center" wrapText="1" readingOrder="1"/>
    </xf>
    <xf numFmtId="49" fontId="5" fillId="0" borderId="0" xfId="0" applyNumberFormat="1" applyFont="1" applyFill="1" applyBorder="1" applyAlignment="1">
      <alignment horizontal="center" vertical="center" readingOrder="1"/>
    </xf>
    <xf numFmtId="1" fontId="5" fillId="0" borderId="0" xfId="0" applyNumberFormat="1" applyFont="1" applyFill="1" applyBorder="1" applyAlignment="1">
      <alignment horizontal="center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0" fillId="0" borderId="6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center" wrapText="1" readingOrder="1"/>
    </xf>
    <xf numFmtId="0" fontId="9" fillId="0" borderId="7" xfId="0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7" xfId="0" applyFont="1" applyFill="1" applyBorder="1" applyAlignment="1">
      <alignment horizontal="left" vertical="center" wrapText="1"/>
    </xf>
    <xf numFmtId="0" fontId="10" fillId="0" borderId="8" xfId="0" applyNumberFormat="1" applyFont="1" applyFill="1" applyBorder="1" applyAlignment="1">
      <alignment horizontal="center" vertical="center" wrapText="1" readingOrder="1"/>
    </xf>
    <xf numFmtId="1" fontId="10" fillId="0" borderId="8" xfId="0" applyNumberFormat="1" applyFont="1" applyFill="1" applyBorder="1" applyAlignment="1">
      <alignment horizontal="center" vertical="center" readingOrder="1"/>
    </xf>
    <xf numFmtId="49" fontId="10" fillId="0" borderId="8" xfId="0" applyNumberFormat="1" applyFont="1" applyFill="1" applyBorder="1" applyAlignment="1">
      <alignment horizontal="left" vertical="center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49" fontId="14" fillId="0" borderId="8" xfId="0" applyNumberFormat="1" applyFont="1" applyFill="1" applyBorder="1" applyAlignment="1">
      <alignment horizontal="left" vertical="center" wrapText="1" readingOrder="1"/>
    </xf>
    <xf numFmtId="49" fontId="3" fillId="0" borderId="8" xfId="0" applyNumberFormat="1" applyFont="1" applyFill="1" applyBorder="1" applyAlignment="1">
      <alignment horizontal="left" vertical="center" wrapText="1" readingOrder="1"/>
    </xf>
    <xf numFmtId="1" fontId="3" fillId="0" borderId="8" xfId="0" applyNumberFormat="1" applyFont="1" applyFill="1" applyBorder="1" applyAlignment="1">
      <alignment horizontal="center" vertical="center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1" fontId="5" fillId="0" borderId="8" xfId="0" applyNumberFormat="1" applyFont="1" applyFill="1" applyBorder="1" applyAlignment="1">
      <alignment horizontal="center" vertical="center" readingOrder="1"/>
    </xf>
    <xf numFmtId="0" fontId="3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horizontal="left" vertical="center" wrapText="1"/>
    </xf>
    <xf numFmtId="1" fontId="5" fillId="0" borderId="9" xfId="0" applyNumberFormat="1" applyFont="1" applyFill="1" applyBorder="1" applyAlignment="1">
      <alignment horizontal="center" vertical="center" readingOrder="1"/>
    </xf>
    <xf numFmtId="49" fontId="5" fillId="0" borderId="9" xfId="0" applyNumberFormat="1" applyFont="1" applyFill="1" applyBorder="1" applyAlignment="1">
      <alignment horizontal="left" vertical="center" readingOrder="1"/>
    </xf>
    <xf numFmtId="49" fontId="5" fillId="0" borderId="1" xfId="0" applyNumberFormat="1" applyFont="1" applyBorder="1" applyAlignment="1">
      <alignment horizontal="left" vertical="center" wrapText="1" readingOrder="1"/>
    </xf>
    <xf numFmtId="0" fontId="5" fillId="0" borderId="10" xfId="0" applyNumberFormat="1" applyFont="1" applyFill="1" applyBorder="1" applyAlignment="1">
      <alignment horizontal="center" vertical="center" wrapText="1" readingOrder="1"/>
    </xf>
    <xf numFmtId="0" fontId="5" fillId="0" borderId="10" xfId="0" applyFont="1" applyBorder="1" applyAlignment="1">
      <alignment horizontal="left" vertical="center" wrapText="1" readingOrder="1"/>
    </xf>
    <xf numFmtId="1" fontId="5" fillId="0" borderId="10" xfId="0" applyNumberFormat="1" applyFont="1" applyFill="1" applyBorder="1" applyAlignment="1">
      <alignment horizontal="center" vertical="center" readingOrder="1"/>
    </xf>
    <xf numFmtId="49" fontId="5" fillId="0" borderId="10" xfId="0" applyNumberFormat="1" applyFont="1" applyFill="1" applyBorder="1" applyAlignment="1">
      <alignment horizontal="left" vertical="center" readingOrder="1"/>
    </xf>
    <xf numFmtId="0" fontId="5" fillId="0" borderId="11" xfId="0" applyNumberFormat="1" applyFont="1" applyFill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left" vertical="center" wrapText="1" readingOrder="1"/>
    </xf>
    <xf numFmtId="1" fontId="5" fillId="0" borderId="11" xfId="0" applyNumberFormat="1" applyFont="1" applyFill="1" applyBorder="1" applyAlignment="1">
      <alignment horizontal="center" vertical="center" readingOrder="1"/>
    </xf>
    <xf numFmtId="49" fontId="5" fillId="0" borderId="11" xfId="0" applyNumberFormat="1" applyFont="1" applyFill="1" applyBorder="1" applyAlignment="1">
      <alignment horizontal="left" vertical="center" readingOrder="1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0" fontId="5" fillId="0" borderId="9" xfId="0" applyNumberFormat="1" applyFont="1" applyFill="1" applyBorder="1" applyAlignment="1">
      <alignment horizontal="center" vertical="center" wrapText="1" readingOrder="1"/>
    </xf>
    <xf numFmtId="0" fontId="5" fillId="0" borderId="10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topLeftCell="A20" zoomScale="175" zoomScaleNormal="175" zoomScaleSheetLayoutView="190" workbookViewId="0">
      <selection activeCell="G25" sqref="G25"/>
    </sheetView>
  </sheetViews>
  <sheetFormatPr defaultRowHeight="15" x14ac:dyDescent="0.25"/>
  <cols>
    <col min="1" max="1" width="9.28515625" style="18" customWidth="1"/>
    <col min="2" max="2" width="51" style="20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58" t="s">
        <v>12</v>
      </c>
      <c r="B1" s="58"/>
      <c r="C1" s="58"/>
      <c r="D1" s="58"/>
      <c r="E1" s="58"/>
    </row>
    <row r="2" spans="1:6" ht="20.25" customHeight="1" thickBot="1" x14ac:dyDescent="0.3">
      <c r="A2" s="59"/>
      <c r="B2" s="59"/>
      <c r="C2" s="59"/>
      <c r="D2" s="59"/>
      <c r="E2" s="59"/>
    </row>
    <row r="3" spans="1:6" ht="24.95" customHeight="1" thickTop="1" thickBot="1" x14ac:dyDescent="0.3">
      <c r="A3" s="17" t="s">
        <v>0</v>
      </c>
      <c r="B3" s="11" t="s">
        <v>1</v>
      </c>
      <c r="C3" s="10" t="s">
        <v>2</v>
      </c>
      <c r="D3" s="12" t="s">
        <v>3</v>
      </c>
      <c r="E3" s="10" t="s">
        <v>4</v>
      </c>
    </row>
    <row r="4" spans="1:6" s="14" customFormat="1" ht="9" thickTop="1" x14ac:dyDescent="0.25">
      <c r="A4" s="30"/>
      <c r="B4" s="21"/>
      <c r="C4" s="22"/>
      <c r="D4" s="22"/>
      <c r="E4" s="23"/>
      <c r="F4" s="13"/>
    </row>
    <row r="5" spans="1:6" s="14" customFormat="1" ht="12.75" x14ac:dyDescent="0.25">
      <c r="A5" s="35"/>
      <c r="B5" s="16" t="s">
        <v>20</v>
      </c>
      <c r="C5" s="36"/>
      <c r="D5" s="36"/>
      <c r="E5" s="37"/>
      <c r="F5" s="13"/>
    </row>
    <row r="6" spans="1:6" s="14" customFormat="1" ht="19.5" customHeight="1" x14ac:dyDescent="0.25">
      <c r="A6" s="38">
        <v>1</v>
      </c>
      <c r="B6" s="40" t="s">
        <v>21</v>
      </c>
      <c r="C6" s="41" t="s">
        <v>8</v>
      </c>
      <c r="D6" s="41">
        <v>27</v>
      </c>
      <c r="E6" s="37"/>
      <c r="F6" s="13"/>
    </row>
    <row r="7" spans="1:6" s="14" customFormat="1" ht="18" customHeight="1" x14ac:dyDescent="0.25">
      <c r="A7" s="42">
        <v>2</v>
      </c>
      <c r="B7" s="48" t="s">
        <v>33</v>
      </c>
      <c r="C7" s="41" t="s">
        <v>8</v>
      </c>
      <c r="D7" s="41">
        <v>27</v>
      </c>
      <c r="E7" s="37"/>
      <c r="F7" s="13"/>
    </row>
    <row r="8" spans="1:6" s="14" customFormat="1" ht="21" customHeight="1" x14ac:dyDescent="0.25">
      <c r="A8" s="38" t="s">
        <v>42</v>
      </c>
      <c r="B8" s="40" t="s">
        <v>22</v>
      </c>
      <c r="C8" s="43" t="s">
        <v>5</v>
      </c>
      <c r="D8" s="43">
        <v>2</v>
      </c>
      <c r="E8" s="37"/>
      <c r="F8" s="13"/>
    </row>
    <row r="9" spans="1:6" s="14" customFormat="1" ht="21" customHeight="1" x14ac:dyDescent="0.25">
      <c r="A9" s="60" t="s">
        <v>41</v>
      </c>
      <c r="B9" s="40" t="s">
        <v>22</v>
      </c>
      <c r="C9" s="43" t="s">
        <v>5</v>
      </c>
      <c r="D9" s="43">
        <v>1</v>
      </c>
      <c r="E9" s="37"/>
      <c r="F9" s="13"/>
    </row>
    <row r="10" spans="1:6" s="14" customFormat="1" ht="21" customHeight="1" x14ac:dyDescent="0.25">
      <c r="A10" s="61"/>
      <c r="B10" s="40" t="s">
        <v>39</v>
      </c>
      <c r="C10" s="43" t="s">
        <v>5</v>
      </c>
      <c r="D10" s="43">
        <v>1</v>
      </c>
      <c r="E10" s="37"/>
      <c r="F10" s="13"/>
    </row>
    <row r="11" spans="1:6" s="14" customFormat="1" ht="21" customHeight="1" x14ac:dyDescent="0.25">
      <c r="A11" s="62"/>
      <c r="B11" s="40" t="s">
        <v>40</v>
      </c>
      <c r="C11" s="43" t="s">
        <v>5</v>
      </c>
      <c r="D11" s="43">
        <v>1</v>
      </c>
      <c r="E11" s="37"/>
      <c r="F11" s="13"/>
    </row>
    <row r="12" spans="1:6" s="14" customFormat="1" ht="18.75" customHeight="1" x14ac:dyDescent="0.25">
      <c r="A12" s="60" t="s">
        <v>23</v>
      </c>
      <c r="B12" s="40" t="s">
        <v>24</v>
      </c>
      <c r="C12" s="43" t="s">
        <v>5</v>
      </c>
      <c r="D12" s="43">
        <v>2</v>
      </c>
      <c r="E12" s="37"/>
      <c r="F12" s="13"/>
    </row>
    <row r="13" spans="1:6" s="14" customFormat="1" ht="18.75" customHeight="1" x14ac:dyDescent="0.25">
      <c r="A13" s="61"/>
      <c r="B13" s="40" t="s">
        <v>25</v>
      </c>
      <c r="C13" s="43" t="s">
        <v>5</v>
      </c>
      <c r="D13" s="43">
        <v>2</v>
      </c>
      <c r="E13" s="37"/>
      <c r="F13" s="13"/>
    </row>
    <row r="14" spans="1:6" s="14" customFormat="1" ht="18.75" customHeight="1" x14ac:dyDescent="0.25">
      <c r="A14" s="62"/>
      <c r="B14" s="40" t="s">
        <v>43</v>
      </c>
      <c r="C14" s="43"/>
      <c r="D14" s="43">
        <v>1</v>
      </c>
      <c r="E14" s="37"/>
      <c r="F14" s="13"/>
    </row>
    <row r="15" spans="1:6" s="14" customFormat="1" ht="8.25" customHeight="1" x14ac:dyDescent="0.25">
      <c r="A15" s="35"/>
      <c r="B15" s="39"/>
      <c r="C15" s="43"/>
      <c r="D15" s="43"/>
      <c r="E15" s="37"/>
      <c r="F15" s="13"/>
    </row>
    <row r="16" spans="1:6" s="14" customFormat="1" ht="12.75" customHeight="1" x14ac:dyDescent="0.25">
      <c r="A16" s="35"/>
      <c r="B16" s="16" t="s">
        <v>26</v>
      </c>
      <c r="C16" s="43"/>
      <c r="D16" s="43"/>
      <c r="E16" s="37"/>
      <c r="F16" s="13"/>
    </row>
    <row r="17" spans="1:6" s="14" customFormat="1" ht="17.25" customHeight="1" x14ac:dyDescent="0.25">
      <c r="A17" s="42">
        <v>1</v>
      </c>
      <c r="B17" s="44" t="s">
        <v>27</v>
      </c>
      <c r="C17" s="43" t="s">
        <v>8</v>
      </c>
      <c r="D17" s="43">
        <v>12</v>
      </c>
      <c r="E17" s="37"/>
      <c r="F17" s="13"/>
    </row>
    <row r="18" spans="1:6" s="14" customFormat="1" ht="17.25" customHeight="1" x14ac:dyDescent="0.25">
      <c r="A18" s="42">
        <v>2</v>
      </c>
      <c r="B18" s="44" t="s">
        <v>32</v>
      </c>
      <c r="C18" s="43" t="s">
        <v>8</v>
      </c>
      <c r="D18" s="43">
        <v>8</v>
      </c>
      <c r="E18" s="37"/>
      <c r="F18" s="13"/>
    </row>
    <row r="19" spans="1:6" s="14" customFormat="1" ht="17.25" customHeight="1" x14ac:dyDescent="0.25">
      <c r="A19" s="42">
        <v>3</v>
      </c>
      <c r="B19" s="44" t="s">
        <v>31</v>
      </c>
      <c r="C19" s="43" t="s">
        <v>8</v>
      </c>
      <c r="D19" s="43">
        <v>7</v>
      </c>
      <c r="E19" s="37"/>
      <c r="F19" s="13"/>
    </row>
    <row r="20" spans="1:6" s="14" customFormat="1" ht="29.25" customHeight="1" x14ac:dyDescent="0.25">
      <c r="A20" s="42">
        <v>4</v>
      </c>
      <c r="B20" s="45" t="s">
        <v>28</v>
      </c>
      <c r="C20" s="43" t="s">
        <v>5</v>
      </c>
      <c r="D20" s="43">
        <v>6</v>
      </c>
      <c r="E20" s="37"/>
      <c r="F20" s="13"/>
    </row>
    <row r="21" spans="1:6" s="14" customFormat="1" ht="15.75" customHeight="1" x14ac:dyDescent="0.25">
      <c r="A21" s="42">
        <v>5</v>
      </c>
      <c r="B21" s="48" t="s">
        <v>34</v>
      </c>
      <c r="C21" s="43" t="s">
        <v>8</v>
      </c>
      <c r="D21" s="43">
        <f>SUM(D17:D19)</f>
        <v>27</v>
      </c>
      <c r="E21" s="37"/>
      <c r="F21" s="13"/>
    </row>
    <row r="22" spans="1:6" s="14" customFormat="1" ht="6" customHeight="1" x14ac:dyDescent="0.25">
      <c r="A22" s="35"/>
      <c r="B22" s="39"/>
      <c r="C22" s="36"/>
      <c r="D22" s="36"/>
      <c r="E22" s="37"/>
      <c r="F22" s="13"/>
    </row>
    <row r="23" spans="1:6" ht="15.75" customHeight="1" x14ac:dyDescent="0.25">
      <c r="A23" s="15"/>
      <c r="B23" s="16" t="s">
        <v>9</v>
      </c>
      <c r="C23" s="15"/>
      <c r="D23" s="9"/>
      <c r="E23" s="6"/>
    </row>
    <row r="24" spans="1:6" ht="20.100000000000001" customHeight="1" x14ac:dyDescent="0.25">
      <c r="A24" s="29">
        <v>1</v>
      </c>
      <c r="B24" s="19" t="s">
        <v>13</v>
      </c>
      <c r="C24" s="15" t="s">
        <v>8</v>
      </c>
      <c r="D24" s="9">
        <v>6</v>
      </c>
      <c r="E24" s="6"/>
    </row>
    <row r="25" spans="1:6" ht="20.100000000000001" customHeight="1" x14ac:dyDescent="0.25">
      <c r="A25" s="29">
        <v>2</v>
      </c>
      <c r="B25" s="19" t="s">
        <v>14</v>
      </c>
      <c r="C25" s="15" t="s">
        <v>8</v>
      </c>
      <c r="D25" s="9">
        <v>92</v>
      </c>
      <c r="E25" s="6"/>
    </row>
    <row r="26" spans="1:6" ht="20.100000000000001" customHeight="1" x14ac:dyDescent="0.25">
      <c r="A26" s="29">
        <v>3</v>
      </c>
      <c r="B26" s="19" t="s">
        <v>10</v>
      </c>
      <c r="C26" s="15" t="s">
        <v>8</v>
      </c>
      <c r="D26" s="9">
        <v>31</v>
      </c>
      <c r="E26" s="6"/>
    </row>
    <row r="27" spans="1:6" ht="20.100000000000001" customHeight="1" x14ac:dyDescent="0.25">
      <c r="A27" s="29">
        <v>4</v>
      </c>
      <c r="B27" s="19" t="s">
        <v>15</v>
      </c>
      <c r="C27" s="15" t="s">
        <v>8</v>
      </c>
      <c r="D27" s="9">
        <v>56</v>
      </c>
      <c r="E27" s="6"/>
    </row>
    <row r="28" spans="1:6" ht="20.100000000000001" customHeight="1" x14ac:dyDescent="0.25">
      <c r="A28" s="29">
        <v>5</v>
      </c>
      <c r="B28" s="19" t="s">
        <v>16</v>
      </c>
      <c r="C28" s="15" t="s">
        <v>8</v>
      </c>
      <c r="D28" s="9">
        <v>49</v>
      </c>
      <c r="E28" s="6"/>
    </row>
    <row r="29" spans="1:6" ht="20.100000000000001" customHeight="1" x14ac:dyDescent="0.25">
      <c r="A29" s="29">
        <v>6</v>
      </c>
      <c r="B29" s="19" t="s">
        <v>17</v>
      </c>
      <c r="C29" s="15" t="s">
        <v>8</v>
      </c>
      <c r="D29" s="9">
        <v>116</v>
      </c>
      <c r="E29" s="6"/>
    </row>
    <row r="30" spans="1:6" ht="20.100000000000001" customHeight="1" x14ac:dyDescent="0.25">
      <c r="A30" s="29">
        <v>7</v>
      </c>
      <c r="B30" s="19" t="s">
        <v>18</v>
      </c>
      <c r="C30" s="15" t="s">
        <v>8</v>
      </c>
      <c r="D30" s="9">
        <v>324</v>
      </c>
      <c r="E30" s="6"/>
    </row>
    <row r="31" spans="1:6" ht="20.100000000000001" customHeight="1" x14ac:dyDescent="0.25">
      <c r="A31" s="29">
        <v>8</v>
      </c>
      <c r="B31" s="19" t="s">
        <v>11</v>
      </c>
      <c r="C31" s="9" t="s">
        <v>8</v>
      </c>
      <c r="D31" s="9">
        <v>303</v>
      </c>
      <c r="E31" s="6"/>
    </row>
    <row r="32" spans="1:6" ht="20.100000000000001" customHeight="1" x14ac:dyDescent="0.25">
      <c r="A32" s="29">
        <v>9</v>
      </c>
      <c r="B32" s="48" t="s">
        <v>35</v>
      </c>
      <c r="C32" s="9" t="s">
        <v>8</v>
      </c>
      <c r="D32" s="9">
        <f>SUM(D24:D31)</f>
        <v>977</v>
      </c>
      <c r="E32" s="6"/>
    </row>
    <row r="33" spans="1:6" ht="35.1" customHeight="1" x14ac:dyDescent="0.25">
      <c r="A33" s="29">
        <v>10</v>
      </c>
      <c r="B33" s="19" t="s">
        <v>19</v>
      </c>
      <c r="C33" s="9" t="s">
        <v>5</v>
      </c>
      <c r="D33" s="9">
        <v>8</v>
      </c>
      <c r="E33" s="6"/>
    </row>
    <row r="34" spans="1:6" ht="35.1" customHeight="1" x14ac:dyDescent="0.25">
      <c r="A34" s="29">
        <v>11</v>
      </c>
      <c r="B34" s="45" t="s">
        <v>30</v>
      </c>
      <c r="C34" s="46" t="s">
        <v>5</v>
      </c>
      <c r="D34" s="46">
        <v>5</v>
      </c>
      <c r="E34" s="47"/>
    </row>
    <row r="35" spans="1:6" ht="35.1" customHeight="1" x14ac:dyDescent="0.25">
      <c r="A35" s="29">
        <v>12</v>
      </c>
      <c r="B35" s="45" t="s">
        <v>38</v>
      </c>
      <c r="C35" s="46" t="s">
        <v>5</v>
      </c>
      <c r="D35" s="46">
        <v>4</v>
      </c>
      <c r="E35" s="47"/>
    </row>
    <row r="36" spans="1:6" ht="40.5" customHeight="1" x14ac:dyDescent="0.25">
      <c r="A36" s="53">
        <v>13</v>
      </c>
      <c r="B36" s="54" t="s">
        <v>29</v>
      </c>
      <c r="C36" s="55" t="s">
        <v>5</v>
      </c>
      <c r="D36" s="55">
        <v>25</v>
      </c>
      <c r="E36" s="56"/>
    </row>
    <row r="37" spans="1:6" ht="35.1" customHeight="1" x14ac:dyDescent="0.25">
      <c r="A37" s="49">
        <v>14</v>
      </c>
      <c r="B37" s="50" t="s">
        <v>36</v>
      </c>
      <c r="C37" s="51" t="s">
        <v>37</v>
      </c>
      <c r="D37" s="51">
        <v>6</v>
      </c>
      <c r="E37" s="52"/>
    </row>
    <row r="38" spans="1:6" ht="4.5" customHeight="1" thickBot="1" x14ac:dyDescent="0.3">
      <c r="A38" s="33"/>
      <c r="B38" s="34"/>
      <c r="C38" s="24"/>
      <c r="D38" s="25"/>
      <c r="E38" s="32"/>
      <c r="F38" s="8"/>
    </row>
    <row r="39" spans="1:6" ht="20.100000000000001" customHeight="1" thickTop="1" x14ac:dyDescent="0.25">
      <c r="A39" s="31"/>
      <c r="B39" s="26"/>
      <c r="C39" s="27"/>
      <c r="D39" s="28"/>
      <c r="E39" s="7"/>
      <c r="F39" s="2"/>
    </row>
    <row r="40" spans="1:6" x14ac:dyDescent="0.25">
      <c r="A40" s="57" t="s">
        <v>6</v>
      </c>
      <c r="B40" s="57"/>
      <c r="C40" s="57"/>
      <c r="D40" s="57"/>
      <c r="E40" s="57"/>
      <c r="F40" s="2"/>
    </row>
    <row r="41" spans="1:6" ht="15" customHeight="1" x14ac:dyDescent="0.25">
      <c r="A41" s="57" t="s">
        <v>7</v>
      </c>
      <c r="B41" s="57"/>
      <c r="C41" s="57"/>
      <c r="D41" s="57"/>
      <c r="E41" s="57"/>
      <c r="F41" s="2"/>
    </row>
  </sheetData>
  <mergeCells count="5">
    <mergeCell ref="A40:E40"/>
    <mergeCell ref="A41:E41"/>
    <mergeCell ref="A1:E2"/>
    <mergeCell ref="A9:A11"/>
    <mergeCell ref="A12:A14"/>
  </mergeCells>
  <phoneticPr fontId="15" type="noConversion"/>
  <pageMargins left="0.9055118110236221" right="0.15748031496062992" top="1.1811023622047245" bottom="0.59055118110236227" header="0.62992125984251968" footer="0.23622047244094491"/>
  <pageSetup paperSize="9" orientation="portrait" r:id="rId1"/>
  <headerFooter>
    <oddHeader>&amp;L&amp;"Arial,Regular"&amp;10&amp;K000000Tartu linn, Vahi tn, lõigus Kummeli tn kuni Killustiku tn sademeveetorustiku ehitus ja veetorustiku rekonstrueerimine lõigus Vahi tn 3 kuni Liivamäe tn.
Töö nr VK1940. Projekti staadium: Tööprojekt</oddHeader>
    <oddFooter>&amp;C&amp;P(&amp;N)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Vahur</cp:lastModifiedBy>
  <cp:lastPrinted>2019-10-09T10:55:42Z</cp:lastPrinted>
  <dcterms:created xsi:type="dcterms:W3CDTF">2008-09-23T12:33:26Z</dcterms:created>
  <dcterms:modified xsi:type="dcterms:W3CDTF">2019-10-09T10:57:17Z</dcterms:modified>
</cp:coreProperties>
</file>