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Altren projekt objektid\Ringtee  piirkonna torustikud\VK21164_TP_v03_Ringtee\8_Mahud-spetsid\"/>
    </mc:Choice>
  </mc:AlternateContent>
  <xr:revisionPtr revIDLastSave="0" documentId="13_ncr:1_{441BC9E5-F941-44D1-9172-90C86C6D2B44}" xr6:coauthVersionLast="47" xr6:coauthVersionMax="47" xr10:uidLastSave="{00000000-0000-0000-0000-000000000000}"/>
  <bookViews>
    <workbookView xWindow="-28920" yWindow="-135" windowWidth="29040" windowHeight="15720" tabRatio="851" xr2:uid="{00000000-000D-0000-FFFF-FFFF00000000}"/>
  </bookViews>
  <sheets>
    <sheet name="Materjalid" sheetId="17" r:id="rId1"/>
  </sheets>
  <definedNames>
    <definedName name="_xlnm._FilterDatabase" localSheetId="0" hidden="1">Materjalid!$B$1:$B$142</definedName>
    <definedName name="_xlnm.Print_Area" localSheetId="0">Materjalid!$A$1:$E$142</definedName>
    <definedName name="_xlnm.Print_Titles" localSheetId="0">Materjalid!$3:$3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7" l="1"/>
  <c r="D121" i="17"/>
  <c r="A121" i="17"/>
  <c r="A123" i="17"/>
  <c r="A125" i="17"/>
  <c r="A129" i="17"/>
  <c r="A130" i="17" s="1"/>
  <c r="A131" i="17" s="1"/>
  <c r="A132" i="17" s="1"/>
  <c r="A133" i="17" s="1"/>
  <c r="A134" i="17" s="1"/>
  <c r="A135" i="17" s="1"/>
  <c r="A136" i="17" s="1"/>
  <c r="A137" i="17" s="1"/>
  <c r="A138" i="17" s="1"/>
  <c r="A139" i="17" s="1"/>
  <c r="A119" i="17"/>
  <c r="D134" i="17"/>
  <c r="A8" i="17" l="1"/>
  <c r="A9" i="17" s="1"/>
  <c r="A10" i="17" s="1"/>
  <c r="A11" i="17" s="1"/>
  <c r="A12" i="17" s="1"/>
  <c r="A13" i="17" s="1"/>
  <c r="A14" i="17" s="1"/>
  <c r="A15" i="17" s="1"/>
  <c r="A16" i="1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<sst xmlns="http://schemas.openxmlformats.org/spreadsheetml/2006/main" count="288" uniqueCount="111">
  <si>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</si>
  <si>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</si>
  <si>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</si>
  <si>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</si>
  <si>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</si>
  <si>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</si>
  <si>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</si>
  <si>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</si>
  <si>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</si>
  <si>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</si>
  <si>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Põhiliste materjalide loetelu torustike rajamisel.</t>
  </si>
  <si>
    <t>Veetorustik</t>
  </si>
  <si>
    <t>Märkelint kirjaga "Vesi"</t>
  </si>
  <si>
    <t>Reoveekanalisatsioonitorustik</t>
  </si>
  <si>
    <t>Märkelint kirjaga "Sadekanal" sademeveetorustikule</t>
  </si>
  <si>
    <t>Märkelint kirjaga "Kanal" reoveekanalisatsioonitorustikule</t>
  </si>
  <si>
    <t>Sademeveetoru PE/PP SN8 De160 mm</t>
  </si>
  <si>
    <t>Reoveetoru PVC SN8 De 160 mm</t>
  </si>
  <si>
    <t>Elekterkeevismuhv De110</t>
  </si>
  <si>
    <t>Sademeveetoru PE/PP SN8 De200 mm</t>
  </si>
  <si>
    <t>Teleskoopiline reoveekanalisatsioonikaev De400/315 mm koos malm luugiga 40 T</t>
  </si>
  <si>
    <t>V-1</t>
  </si>
  <si>
    <t>Teleskoopiline reoveekanalisatsioonikaev De560/500 mm koos malm luugiga 40 T</t>
  </si>
  <si>
    <t>Teleskoopiline sademeveekanalisatsioonikaev De560/500 mm koos malm luugiga 40 T</t>
  </si>
  <si>
    <t>Teleskoopiline sademeveekanalisatsioonirestkaev De560/500 mm koos malmluugiga 40 T (pallsettepesaga 300l)</t>
  </si>
  <si>
    <t>Sademeveetoru PE/PP SN8 De110 mm</t>
  </si>
  <si>
    <t>Sademeveetoru PE/PP SN8 De250 mm</t>
  </si>
  <si>
    <t>Reoveetoru PVC SN8 De 200 mm</t>
  </si>
  <si>
    <t>V-9</t>
  </si>
  <si>
    <t>V-4</t>
  </si>
  <si>
    <t>V-8</t>
  </si>
  <si>
    <t>V-5</t>
  </si>
  <si>
    <t>kompl</t>
  </si>
  <si>
    <t>Veetoru PE PN10 De63 mm</t>
  </si>
  <si>
    <t>Veetoru PE PN10 De75 mm</t>
  </si>
  <si>
    <t>Veetoru PE PN10 De90 mm</t>
  </si>
  <si>
    <t>Veetoru PE PN10 De110 mm</t>
  </si>
  <si>
    <t>Veetoru PE PN10 De160 mm</t>
  </si>
  <si>
    <t>Veetoru PE PN10 De225 mm</t>
  </si>
  <si>
    <t>Veetoru PE 100 RC PN10 De75 mm</t>
  </si>
  <si>
    <t>Veetoru PE 100 RC PN10 De160 mm</t>
  </si>
  <si>
    <t>Veetoru PE 100 RC PN10 De225 mm</t>
  </si>
  <si>
    <t>Sademeveetoru PP SN8 De315 mm</t>
  </si>
  <si>
    <t>Sademeveetoru PP SN8 De450 mm</t>
  </si>
  <si>
    <t>Reoveekanalisatsioonitorustiku pimeühendus (vt joonis VK-6-16)</t>
  </si>
  <si>
    <t>Sademeveetorustiku pimeühendus (vt joonis VK-6-16)</t>
  </si>
  <si>
    <t>Elekterkeevispõlv 45º De160</t>
  </si>
  <si>
    <t>PE-kaelus terasäärikuga De160</t>
  </si>
  <si>
    <t>Äärikutega siiber DN150 koos spindlipikenduse ja kapega</t>
  </si>
  <si>
    <t>Elekterkeevismuhv De225</t>
  </si>
  <si>
    <t>PE-kaelus terasäärikuga De225</t>
  </si>
  <si>
    <t>Äärikutega siiber DN200 koos spindlipikenduse ja kapega</t>
  </si>
  <si>
    <t>Äärikutega kolmik-üleminek DN200x150</t>
  </si>
  <si>
    <t>Maakraan DN50 koos spindlipikenduse ja kapega</t>
  </si>
  <si>
    <t>Liitmik olemasoleva veetoru ühendamiseks</t>
  </si>
  <si>
    <t>V-2; V-3</t>
  </si>
  <si>
    <t>Põlv 45º PE-torule De225</t>
  </si>
  <si>
    <t>Elekterkeevis sadul-kolmik De225-90</t>
  </si>
  <si>
    <t>Elekterkeevismuhv De90</t>
  </si>
  <si>
    <t>PE-kaelus terasäärikuga De90</t>
  </si>
  <si>
    <t>Äärikutega siiber DN80 koos spindlipikenduse ja kapega</t>
  </si>
  <si>
    <t>Elekterkeevis otsakork De90</t>
  </si>
  <si>
    <t>V-6</t>
  </si>
  <si>
    <t>Tõmbekindel tolerantsäärik DN200</t>
  </si>
  <si>
    <r>
      <t>Betoontugi V=0,27m</t>
    </r>
    <r>
      <rPr>
        <vertAlign val="superscript"/>
        <sz val="10"/>
        <rFont val="Arial"/>
        <family val="2"/>
      </rPr>
      <t>3</t>
    </r>
  </si>
  <si>
    <r>
      <t>Betoontugi V=0,24m</t>
    </r>
    <r>
      <rPr>
        <vertAlign val="superscript"/>
        <sz val="10"/>
        <rFont val="Arial"/>
        <family val="2"/>
      </rPr>
      <t>3</t>
    </r>
  </si>
  <si>
    <t>Elekterkeevismuhv De160</t>
  </si>
  <si>
    <t>Elekterkeevismuhv De75</t>
  </si>
  <si>
    <t>PE-kaelus terasäärikuga De75</t>
  </si>
  <si>
    <t>Äärikutega siiber DN65 koos spindlipikenduse ja kapega</t>
  </si>
  <si>
    <t>Elekterkeevissiirdmik De90-75</t>
  </si>
  <si>
    <t>Elekterkeevis sadul-kolmik De160-90</t>
  </si>
  <si>
    <t>V-8B</t>
  </si>
  <si>
    <t>Elekterkeevis otsakork De75</t>
  </si>
  <si>
    <t>Kolmik-üleminek 90º PE-torule De160-110</t>
  </si>
  <si>
    <t>PE-kaelus terasäärikuga De110</t>
  </si>
  <si>
    <t>Maa-alune soojustatud tuletõrjehüdrant</t>
  </si>
  <si>
    <t>Elekterkeevispõlv 90º De160</t>
  </si>
  <si>
    <t>V-11</t>
  </si>
  <si>
    <t>V-12</t>
  </si>
  <si>
    <t>Tõmbekindel tolerantsmuhv DN100</t>
  </si>
  <si>
    <t>Elekterkeevispõlv 45º De110</t>
  </si>
  <si>
    <t>Äärikutega siiber DN100 koos spindlipikenduse ja kapega</t>
  </si>
  <si>
    <t>Elekterkeevis sadul-kolmik De160-110</t>
  </si>
  <si>
    <t>V-15</t>
  </si>
  <si>
    <t>V-15A</t>
  </si>
  <si>
    <t>Elekterkeevissadul De90-63</t>
  </si>
  <si>
    <t>Elekterkeevissiirdmik De90-63</t>
  </si>
  <si>
    <t>Elekterkeevispõlv 45º De63</t>
  </si>
  <si>
    <t>V-18</t>
  </si>
  <si>
    <r>
      <t>Betoontugi V=0,12 m</t>
    </r>
    <r>
      <rPr>
        <vertAlign val="superscript"/>
        <sz val="10"/>
        <rFont val="Arial"/>
        <family val="2"/>
      </rPr>
      <t>3</t>
    </r>
  </si>
  <si>
    <t>V-19</t>
  </si>
  <si>
    <t>V-20</t>
  </si>
  <si>
    <r>
      <t>Betoontugi V=0,27 m</t>
    </r>
    <r>
      <rPr>
        <vertAlign val="superscript"/>
        <sz val="10"/>
        <rFont val="Arial"/>
        <family val="2"/>
      </rPr>
      <t>3</t>
    </r>
  </si>
  <si>
    <t>V-21</t>
  </si>
  <si>
    <t>Äärikutega kolmik DN150</t>
  </si>
  <si>
    <t>Äärikutega siirdmik DN150-100</t>
  </si>
  <si>
    <t>V-22</t>
  </si>
  <si>
    <t>V-24</t>
  </si>
  <si>
    <t>Tõmbekindel tolerantsmuhv DN80</t>
  </si>
  <si>
    <t>Elekterkeevis sadul-kolmik De110-90</t>
  </si>
  <si>
    <t>V-25</t>
  </si>
  <si>
    <t>Reoveetoru PVC SN8 De 110 mm</t>
  </si>
  <si>
    <t>Teleskoopiline sademeveekanalisatsioonikaev De400/315 mm koos malm luugiga 40 T</t>
  </si>
  <si>
    <t>Teleskoopiline sademeveekanalisatsioonikaev De800/630 mm koos malm luugiga 40 T</t>
  </si>
  <si>
    <t>Teleskoopiline reoveekanalisatsioonikaev De800/630 mm koos malm luugiga 40 T</t>
  </si>
  <si>
    <t>Veetoru PE PN10 De50 mm</t>
  </si>
  <si>
    <t>Elekterkeevissadul-kolmik De225-90</t>
  </si>
  <si>
    <t>Elekterkeevispõlv 90º De90</t>
  </si>
  <si>
    <t>Tõmbekindel tolerants üleminekumuhv DN80-65</t>
  </si>
  <si>
    <t>Reoveetoru PVC SN8 De 250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</si>
</sst>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7" fillId="0" borderId="0" xfId="0" applyFont="1" applyAlignment="1">
      <alignment vertical="center" readingOrder="1"/>
    </xf>
    <xf numFmtId="0" fontId="0" fillId="0" borderId="0" xfId="0" applyAlignment="1">
      <alignment vertical="center" readingOrder="1"/>
    </xf>
    <xf numFmtId="0" fontId="6" fillId="0" borderId="0" xfId="0" applyFont="1" applyAlignment="1">
      <alignment vertical="center" readingOrder="1"/>
    </xf>
    <xf numFmtId="0" fontId="6" fillId="0" borderId="0" xfId="0" applyFont="1" applyAlignment="1">
      <alignment horizontal="center" vertical="center" readingOrder="1"/>
    </xf>
    <xf numFmtId="1" fontId="6" fillId="0" borderId="0" xfId="0" applyNumberFormat="1" applyFont="1" applyAlignment="1">
      <alignment horizontal="center" vertical="center" readingOrder="1"/>
    </xf>
    <xf numFmtId="0" fontId="1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1" fontId="1" fillId="0" borderId="5" xfId="0" applyNumberFormat="1" applyFont="1" applyBorder="1" applyAlignment="1">
      <alignment horizontal="center" vertical="center" wrapText="1" readingOrder="1"/>
    </xf>
    <xf numFmtId="0" fontId="11" fillId="0" borderId="0" xfId="0" applyFont="1" applyAlignment="1">
      <alignment vertical="center" readingOrder="1"/>
    </xf>
    <xf numFmtId="0" fontId="12" fillId="0" borderId="0" xfId="0" applyFont="1" applyAlignment="1">
      <alignment vertical="center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0" xfId="0" applyFont="1" applyAlignment="1">
      <alignment vertical="center" wrapText="1" readingOrder="1"/>
    </xf>
    <xf numFmtId="49" fontId="10" fillId="0" borderId="6" xfId="0" applyNumberFormat="1" applyFont="1" applyBorder="1" applyAlignment="1">
      <alignment horizontal="left" vertical="center" wrapText="1" readingOrder="1"/>
    </xf>
    <xf numFmtId="1" fontId="9" fillId="0" borderId="6" xfId="0" applyNumberFormat="1" applyFont="1" applyBorder="1" applyAlignment="1">
      <alignment horizontal="center" vertical="center" readingOrder="1"/>
    </xf>
    <xf numFmtId="49" fontId="9" fillId="0" borderId="6" xfId="0" applyNumberFormat="1" applyFont="1" applyBorder="1" applyAlignment="1">
      <alignment horizontal="left" vertical="center" readingOrder="1"/>
    </xf>
    <xf numFmtId="0" fontId="9" fillId="0" borderId="6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1" fontId="9" fillId="0" borderId="1" xfId="0" applyNumberFormat="1" applyFont="1" applyBorder="1" applyAlignment="1">
      <alignment horizontal="center" vertical="center" readingOrder="1"/>
    </xf>
    <xf numFmtId="49" fontId="9" fillId="0" borderId="1" xfId="0" applyNumberFormat="1" applyFont="1" applyBorder="1" applyAlignment="1">
      <alignment horizontal="left" vertical="center" readingOrder="1"/>
    </xf>
    <xf numFmtId="1" fontId="3" fillId="0" borderId="1" xfId="0" applyNumberFormat="1" applyFont="1" applyBorder="1" applyAlignment="1">
      <alignment horizontal="center" vertical="center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left" vertical="center" wrapText="1" readingOrder="1"/>
    </xf>
    <xf numFmtId="1" fontId="5" fillId="0" borderId="8" xfId="0" applyNumberFormat="1" applyFont="1" applyBorder="1" applyAlignment="1">
      <alignment horizontal="center" vertical="center" readingOrder="1"/>
    </xf>
    <xf numFmtId="49" fontId="5" fillId="0" borderId="8" xfId="0" applyNumberFormat="1" applyFont="1" applyBorder="1" applyAlignment="1">
      <alignment horizontal="left" vertical="center" readingOrder="1"/>
    </xf>
    <xf numFmtId="0" fontId="5" fillId="0" borderId="1" xfId="0" applyFont="1" applyBorder="1" applyAlignment="1">
      <alignment horizontal="center" vertical="center" wrapText="1" readingOrder="1"/>
    </xf>
    <xf numFmtId="49" fontId="3" fillId="0" borderId="1" xfId="0" applyNumberFormat="1" applyFont="1" applyBorder="1" applyAlignment="1">
      <alignment horizontal="left" vertical="center" wrapText="1" readingOrder="1"/>
    </xf>
    <xf numFmtId="49" fontId="5" fillId="0" borderId="1" xfId="0" applyNumberFormat="1" applyFont="1" applyBorder="1" applyAlignment="1">
      <alignment horizontal="left" vertical="center" wrapText="1" readingOrder="1"/>
    </xf>
    <xf numFmtId="49" fontId="4" fillId="0" borderId="1" xfId="0" applyNumberFormat="1" applyFont="1" applyBorder="1" applyAlignment="1">
      <alignment horizontal="left" vertical="center" wrapText="1" readingOrder="1"/>
    </xf>
    <xf numFmtId="0" fontId="5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 wrapText="1" readingOrder="1"/>
    </xf>
    <xf numFmtId="49" fontId="5" fillId="0" borderId="1" xfId="0" applyNumberFormat="1" applyFont="1" applyBorder="1" applyAlignment="1">
      <alignment horizontal="left" vertical="center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left" vertical="center" wrapText="1"/>
    </xf>
    <xf numFmtId="1" fontId="5" fillId="0" borderId="7" xfId="0" applyNumberFormat="1" applyFont="1" applyBorder="1" applyAlignment="1">
      <alignment horizontal="center" vertical="center" readingOrder="1"/>
    </xf>
    <xf numFmtId="49" fontId="5" fillId="0" borderId="7" xfId="0" applyNumberFormat="1" applyFont="1" applyBorder="1" applyAlignment="1">
      <alignment horizontal="left" vertical="center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left" vertical="center" wrapText="1" readingOrder="1"/>
    </xf>
    <xf numFmtId="0" fontId="8" fillId="0" borderId="0" xfId="0" applyFont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2"/>
  <sheetViews>
    <sheetView tabSelected="1" view="pageBreakPreview" topLeftCell="A113" zoomScale="175" zoomScaleNormal="175" zoomScaleSheetLayoutView="175" workbookViewId="0">
      <selection activeCell="G123" sqref="G123"/>
    </sheetView>
  </sheetViews>
  <sheetFormatPr defaultRowHeight="15" x14ac:dyDescent="0.25"/>
  <cols>
    <col min="1" max="1" width="9.42578125" style="12" customWidth="1"/>
    <col min="2" max="2" width="51" style="13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40" t="s">
        <v>10</v>
      </c>
      <c r="B1" s="40"/>
      <c r="C1" s="40"/>
      <c r="D1" s="40"/>
      <c r="E1" s="40"/>
    </row>
    <row r="2" spans="1:6" ht="20.25" customHeight="1" thickBot="1" x14ac:dyDescent="0.3">
      <c r="A2" s="40"/>
      <c r="B2" s="40"/>
      <c r="C2" s="40"/>
      <c r="D2" s="40"/>
      <c r="E2" s="40"/>
    </row>
    <row r="3" spans="1:6" ht="24.95" customHeight="1" thickTop="1" thickBot="1" x14ac:dyDescent="0.3">
      <c r="A3" s="6" t="s">
        <v>0</v>
      </c>
      <c r="B3" s="7" t="s">
        <v>1</v>
      </c>
      <c r="C3" s="6" t="s">
        <v>2</v>
      </c>
      <c r="D3" s="8" t="s">
        <v>3</v>
      </c>
      <c r="E3" s="6" t="s">
        <v>4</v>
      </c>
    </row>
    <row r="4" spans="1:6" s="10" customFormat="1" ht="9" thickTop="1" x14ac:dyDescent="0.25">
      <c r="A4" s="17"/>
      <c r="B4" s="14"/>
      <c r="C4" s="15"/>
      <c r="D4" s="15"/>
      <c r="E4" s="16"/>
      <c r="F4" s="9"/>
    </row>
    <row r="5" spans="1:6" s="10" customFormat="1" ht="12.75" x14ac:dyDescent="0.25">
      <c r="A5" s="18"/>
      <c r="B5" s="11" t="s">
        <v>11</v>
      </c>
      <c r="C5" s="19"/>
      <c r="D5" s="19"/>
      <c r="E5" s="20"/>
      <c r="F5" s="9"/>
    </row>
    <row r="6" spans="1:6" s="10" customFormat="1" ht="20.100000000000001" customHeight="1" x14ac:dyDescent="0.25">
      <c r="A6" s="26">
        <v>1</v>
      </c>
      <c r="B6" s="27" t="s">
        <v>106</v>
      </c>
      <c r="C6" s="21" t="s">
        <v>8</v>
      </c>
      <c r="D6" s="21">
        <v>6</v>
      </c>
      <c r="E6" s="20"/>
      <c r="F6" s="9"/>
    </row>
    <row r="7" spans="1:6" s="10" customFormat="1" ht="20.100000000000001" customHeight="1" x14ac:dyDescent="0.25">
      <c r="A7" s="26">
        <v>2</v>
      </c>
      <c r="B7" s="27" t="s">
        <v>33</v>
      </c>
      <c r="C7" s="21" t="s">
        <v>8</v>
      </c>
      <c r="D7" s="21">
        <v>12</v>
      </c>
      <c r="E7" s="20"/>
      <c r="F7" s="9"/>
    </row>
    <row r="8" spans="1:6" s="10" customFormat="1" ht="20.100000000000001" customHeight="1" x14ac:dyDescent="0.25">
      <c r="A8" s="26">
        <f t="shared" ref="A8:A16" si="0">SUM(A7+1)</f>
        <v>3</v>
      </c>
      <c r="B8" s="27" t="s">
        <v>34</v>
      </c>
      <c r="C8" s="21" t="s">
        <v>8</v>
      </c>
      <c r="D8" s="21">
        <v>22</v>
      </c>
      <c r="E8" s="20"/>
      <c r="F8" s="9"/>
    </row>
    <row r="9" spans="1:6" s="10" customFormat="1" ht="20.100000000000001" customHeight="1" x14ac:dyDescent="0.25">
      <c r="A9" s="26">
        <f t="shared" si="0"/>
        <v>4</v>
      </c>
      <c r="B9" s="27" t="s">
        <v>35</v>
      </c>
      <c r="C9" s="21" t="s">
        <v>8</v>
      </c>
      <c r="D9" s="21">
        <v>47</v>
      </c>
      <c r="E9" s="20"/>
      <c r="F9" s="9"/>
    </row>
    <row r="10" spans="1:6" s="10" customFormat="1" ht="20.100000000000001" customHeight="1" x14ac:dyDescent="0.25">
      <c r="A10" s="26">
        <f t="shared" si="0"/>
        <v>5</v>
      </c>
      <c r="B10" s="27" t="s">
        <v>36</v>
      </c>
      <c r="C10" s="21" t="s">
        <v>8</v>
      </c>
      <c r="D10" s="21">
        <v>111</v>
      </c>
      <c r="E10" s="20"/>
      <c r="F10" s="9"/>
    </row>
    <row r="11" spans="1:6" s="10" customFormat="1" ht="20.100000000000001" customHeight="1" x14ac:dyDescent="0.25">
      <c r="A11" s="26">
        <f t="shared" si="0"/>
        <v>6</v>
      </c>
      <c r="B11" s="27" t="s">
        <v>37</v>
      </c>
      <c r="C11" s="21" t="s">
        <v>8</v>
      </c>
      <c r="D11" s="21">
        <v>317</v>
      </c>
      <c r="E11" s="20"/>
      <c r="F11" s="9"/>
    </row>
    <row r="12" spans="1:6" s="10" customFormat="1" ht="20.100000000000001" customHeight="1" x14ac:dyDescent="0.25">
      <c r="A12" s="26">
        <f t="shared" si="0"/>
        <v>7</v>
      </c>
      <c r="B12" s="27" t="s">
        <v>38</v>
      </c>
      <c r="C12" s="21" t="s">
        <v>8</v>
      </c>
      <c r="D12" s="21">
        <v>18</v>
      </c>
      <c r="E12" s="20"/>
      <c r="F12" s="9"/>
    </row>
    <row r="13" spans="1:6" s="10" customFormat="1" ht="20.100000000000001" customHeight="1" x14ac:dyDescent="0.25">
      <c r="A13" s="26">
        <f t="shared" si="0"/>
        <v>8</v>
      </c>
      <c r="B13" s="28" t="s">
        <v>12</v>
      </c>
      <c r="C13" s="21" t="s">
        <v>8</v>
      </c>
      <c r="D13" s="21">
        <f>SUM(D6:D12)</f>
        <v>533</v>
      </c>
      <c r="E13" s="20"/>
      <c r="F13" s="9"/>
    </row>
    <row r="14" spans="1:6" s="10" customFormat="1" ht="20.100000000000001" customHeight="1" x14ac:dyDescent="0.25">
      <c r="A14" s="26">
        <f t="shared" si="0"/>
        <v>9</v>
      </c>
      <c r="B14" s="28" t="s">
        <v>39</v>
      </c>
      <c r="C14" s="21" t="s">
        <v>8</v>
      </c>
      <c r="D14" s="21">
        <v>22</v>
      </c>
      <c r="E14" s="20"/>
      <c r="F14" s="9"/>
    </row>
    <row r="15" spans="1:6" s="10" customFormat="1" ht="20.100000000000001" customHeight="1" x14ac:dyDescent="0.25">
      <c r="A15" s="26">
        <f t="shared" si="0"/>
        <v>10</v>
      </c>
      <c r="B15" s="28" t="s">
        <v>40</v>
      </c>
      <c r="C15" s="21" t="s">
        <v>8</v>
      </c>
      <c r="D15" s="21">
        <v>175</v>
      </c>
      <c r="E15" s="20"/>
      <c r="F15" s="9"/>
    </row>
    <row r="16" spans="1:6" s="10" customFormat="1" ht="20.100000000000001" customHeight="1" x14ac:dyDescent="0.25">
      <c r="A16" s="26">
        <f t="shared" si="0"/>
        <v>11</v>
      </c>
      <c r="B16" s="28" t="s">
        <v>41</v>
      </c>
      <c r="C16" s="21" t="s">
        <v>8</v>
      </c>
      <c r="D16" s="21">
        <v>125</v>
      </c>
      <c r="E16" s="20"/>
      <c r="F16" s="9"/>
    </row>
    <row r="17" spans="1:6" s="10" customFormat="1" ht="3.75" customHeight="1" x14ac:dyDescent="0.25">
      <c r="A17" s="26"/>
      <c r="B17" s="28"/>
      <c r="C17" s="21"/>
      <c r="D17" s="21"/>
      <c r="E17" s="20"/>
      <c r="F17" s="9"/>
    </row>
    <row r="18" spans="1:6" s="10" customFormat="1" ht="20.100000000000001" customHeight="1" x14ac:dyDescent="0.25">
      <c r="A18" s="38" t="s">
        <v>21</v>
      </c>
      <c r="B18" s="28" t="s">
        <v>46</v>
      </c>
      <c r="C18" s="21" t="s">
        <v>5</v>
      </c>
      <c r="D18" s="21">
        <v>1</v>
      </c>
      <c r="E18" s="20"/>
      <c r="F18" s="9"/>
    </row>
    <row r="19" spans="1:6" s="10" customFormat="1" ht="20.100000000000001" customHeight="1" x14ac:dyDescent="0.25">
      <c r="A19" s="38"/>
      <c r="B19" s="28" t="s">
        <v>47</v>
      </c>
      <c r="C19" s="21" t="s">
        <v>5</v>
      </c>
      <c r="D19" s="21">
        <v>1</v>
      </c>
      <c r="E19" s="20"/>
      <c r="F19" s="9"/>
    </row>
    <row r="20" spans="1:6" s="10" customFormat="1" ht="20.100000000000001" customHeight="1" x14ac:dyDescent="0.25">
      <c r="A20" s="38"/>
      <c r="B20" s="28" t="s">
        <v>48</v>
      </c>
      <c r="C20" s="21" t="s">
        <v>5</v>
      </c>
      <c r="D20" s="21">
        <v>1</v>
      </c>
      <c r="E20" s="20"/>
      <c r="F20" s="9"/>
    </row>
    <row r="21" spans="1:6" s="10" customFormat="1" ht="20.100000000000001" customHeight="1" x14ac:dyDescent="0.25">
      <c r="A21" s="38"/>
      <c r="B21" s="28" t="s">
        <v>49</v>
      </c>
      <c r="C21" s="21" t="s">
        <v>5</v>
      </c>
      <c r="D21" s="21">
        <v>2</v>
      </c>
      <c r="E21" s="20"/>
      <c r="F21" s="9"/>
    </row>
    <row r="22" spans="1:6" s="10" customFormat="1" ht="20.100000000000001" customHeight="1" x14ac:dyDescent="0.25">
      <c r="A22" s="38"/>
      <c r="B22" s="28" t="s">
        <v>50</v>
      </c>
      <c r="C22" s="21" t="s">
        <v>5</v>
      </c>
      <c r="D22" s="21">
        <v>2</v>
      </c>
      <c r="E22" s="20"/>
      <c r="F22" s="9"/>
    </row>
    <row r="23" spans="1:6" s="10" customFormat="1" ht="20.100000000000001" customHeight="1" x14ac:dyDescent="0.25">
      <c r="A23" s="38"/>
      <c r="B23" s="28" t="s">
        <v>51</v>
      </c>
      <c r="C23" s="21" t="s">
        <v>5</v>
      </c>
      <c r="D23" s="21">
        <v>2</v>
      </c>
      <c r="E23" s="20"/>
      <c r="F23" s="9"/>
    </row>
    <row r="24" spans="1:6" s="10" customFormat="1" ht="20.100000000000001" customHeight="1" x14ac:dyDescent="0.25">
      <c r="A24" s="38"/>
      <c r="B24" s="28" t="s">
        <v>52</v>
      </c>
      <c r="C24" s="21" t="s">
        <v>5</v>
      </c>
      <c r="D24" s="21">
        <v>1</v>
      </c>
      <c r="E24" s="20"/>
      <c r="F24" s="9"/>
    </row>
    <row r="25" spans="1:6" s="10" customFormat="1" ht="20.100000000000001" customHeight="1" x14ac:dyDescent="0.25">
      <c r="A25" s="38"/>
      <c r="B25" s="28" t="s">
        <v>107</v>
      </c>
      <c r="C25" s="21" t="s">
        <v>5</v>
      </c>
      <c r="D25" s="21">
        <v>1</v>
      </c>
      <c r="E25" s="20"/>
      <c r="F25" s="9"/>
    </row>
    <row r="26" spans="1:6" s="10" customFormat="1" ht="20.100000000000001" customHeight="1" x14ac:dyDescent="0.25">
      <c r="A26" s="38"/>
      <c r="B26" s="28" t="s">
        <v>58</v>
      </c>
      <c r="C26" s="21" t="s">
        <v>5</v>
      </c>
      <c r="D26" s="21">
        <v>2</v>
      </c>
      <c r="E26" s="20"/>
      <c r="F26" s="9"/>
    </row>
    <row r="27" spans="1:6" s="10" customFormat="1" ht="20.100000000000001" customHeight="1" x14ac:dyDescent="0.25">
      <c r="A27" s="38"/>
      <c r="B27" s="28" t="s">
        <v>108</v>
      </c>
      <c r="C27" s="21" t="s">
        <v>5</v>
      </c>
      <c r="D27" s="21">
        <v>1</v>
      </c>
      <c r="E27" s="20"/>
      <c r="F27" s="9"/>
    </row>
    <row r="28" spans="1:6" s="10" customFormat="1" ht="20.100000000000001" customHeight="1" x14ac:dyDescent="0.25">
      <c r="A28" s="38"/>
      <c r="B28" s="28" t="s">
        <v>59</v>
      </c>
      <c r="C28" s="21" t="s">
        <v>5</v>
      </c>
      <c r="D28" s="21">
        <v>2</v>
      </c>
      <c r="E28" s="20"/>
      <c r="F28" s="9"/>
    </row>
    <row r="29" spans="1:6" s="10" customFormat="1" ht="20.100000000000001" customHeight="1" x14ac:dyDescent="0.25">
      <c r="A29" s="38"/>
      <c r="B29" s="28" t="s">
        <v>60</v>
      </c>
      <c r="C29" s="21" t="s">
        <v>5</v>
      </c>
      <c r="D29" s="21">
        <v>1</v>
      </c>
      <c r="E29" s="20"/>
      <c r="F29" s="9"/>
    </row>
    <row r="30" spans="1:6" s="10" customFormat="1" ht="20.100000000000001" customHeight="1" x14ac:dyDescent="0.25">
      <c r="A30" s="38"/>
      <c r="B30" s="28" t="s">
        <v>109</v>
      </c>
      <c r="C30" s="21" t="s">
        <v>5</v>
      </c>
      <c r="D30" s="21">
        <v>1</v>
      </c>
      <c r="E30" s="20"/>
      <c r="F30" s="9"/>
    </row>
    <row r="31" spans="1:6" s="10" customFormat="1" ht="20.100000000000001" customHeight="1" x14ac:dyDescent="0.25">
      <c r="A31" s="38"/>
      <c r="B31" s="28" t="s">
        <v>54</v>
      </c>
      <c r="C31" s="21" t="s">
        <v>5</v>
      </c>
      <c r="D31" s="21">
        <v>1</v>
      </c>
      <c r="E31" s="20"/>
      <c r="F31" s="9"/>
    </row>
    <row r="32" spans="1:6" s="10" customFormat="1" ht="20.100000000000001" customHeight="1" x14ac:dyDescent="0.25">
      <c r="A32" s="38" t="s">
        <v>55</v>
      </c>
      <c r="B32" s="28" t="s">
        <v>56</v>
      </c>
      <c r="C32" s="21" t="s">
        <v>5</v>
      </c>
      <c r="D32" s="21">
        <v>2</v>
      </c>
      <c r="E32" s="20"/>
      <c r="F32" s="9"/>
    </row>
    <row r="33" spans="1:6" s="10" customFormat="1" ht="20.100000000000001" customHeight="1" x14ac:dyDescent="0.25">
      <c r="A33" s="38"/>
      <c r="B33" s="28" t="s">
        <v>65</v>
      </c>
      <c r="C33" s="21" t="s">
        <v>5</v>
      </c>
      <c r="D33" s="21">
        <v>2</v>
      </c>
      <c r="E33" s="20"/>
      <c r="F33" s="9"/>
    </row>
    <row r="34" spans="1:6" s="10" customFormat="1" ht="20.100000000000001" customHeight="1" x14ac:dyDescent="0.25">
      <c r="A34" s="38" t="s">
        <v>29</v>
      </c>
      <c r="B34" s="28" t="s">
        <v>57</v>
      </c>
      <c r="C34" s="21" t="s">
        <v>5</v>
      </c>
      <c r="D34" s="21">
        <v>1</v>
      </c>
      <c r="E34" s="20"/>
      <c r="F34" s="9"/>
    </row>
    <row r="35" spans="1:6" s="10" customFormat="1" ht="20.100000000000001" customHeight="1" x14ac:dyDescent="0.25">
      <c r="A35" s="38"/>
      <c r="B35" s="28" t="s">
        <v>58</v>
      </c>
      <c r="C35" s="21" t="s">
        <v>5</v>
      </c>
      <c r="D35" s="21">
        <v>2</v>
      </c>
      <c r="E35" s="20"/>
      <c r="F35" s="9"/>
    </row>
    <row r="36" spans="1:6" s="10" customFormat="1" ht="20.100000000000001" customHeight="1" x14ac:dyDescent="0.25">
      <c r="A36" s="38"/>
      <c r="B36" s="28" t="s">
        <v>59</v>
      </c>
      <c r="C36" s="21" t="s">
        <v>5</v>
      </c>
      <c r="D36" s="21">
        <v>2</v>
      </c>
      <c r="E36" s="20"/>
      <c r="F36" s="9"/>
    </row>
    <row r="37" spans="1:6" s="10" customFormat="1" ht="20.100000000000001" customHeight="1" x14ac:dyDescent="0.25">
      <c r="A37" s="38"/>
      <c r="B37" s="28" t="s">
        <v>60</v>
      </c>
      <c r="C37" s="21" t="s">
        <v>5</v>
      </c>
      <c r="D37" s="21">
        <v>1</v>
      </c>
      <c r="E37" s="20"/>
      <c r="F37" s="9"/>
    </row>
    <row r="38" spans="1:6" s="10" customFormat="1" ht="20.100000000000001" customHeight="1" x14ac:dyDescent="0.25">
      <c r="A38" s="38"/>
      <c r="B38" s="28" t="s">
        <v>61</v>
      </c>
      <c r="C38" s="21" t="s">
        <v>5</v>
      </c>
      <c r="D38" s="21">
        <v>1</v>
      </c>
      <c r="E38" s="20"/>
      <c r="F38" s="9"/>
    </row>
    <row r="39" spans="1:6" s="10" customFormat="1" ht="20.100000000000001" customHeight="1" x14ac:dyDescent="0.25">
      <c r="A39" s="38" t="s">
        <v>31</v>
      </c>
      <c r="B39" s="28" t="s">
        <v>50</v>
      </c>
      <c r="C39" s="21" t="s">
        <v>5</v>
      </c>
      <c r="D39" s="21">
        <v>2</v>
      </c>
      <c r="E39" s="20"/>
      <c r="F39" s="9"/>
    </row>
    <row r="40" spans="1:6" s="10" customFormat="1" ht="20.100000000000001" customHeight="1" x14ac:dyDescent="0.25">
      <c r="A40" s="38"/>
      <c r="B40" s="28" t="s">
        <v>49</v>
      </c>
      <c r="C40" s="21" t="s">
        <v>5</v>
      </c>
      <c r="D40" s="21">
        <v>2</v>
      </c>
      <c r="E40" s="20"/>
      <c r="F40" s="9"/>
    </row>
    <row r="41" spans="1:6" s="10" customFormat="1" ht="20.100000000000001" customHeight="1" x14ac:dyDescent="0.25">
      <c r="A41" s="38" t="s">
        <v>62</v>
      </c>
      <c r="B41" s="28" t="s">
        <v>49</v>
      </c>
      <c r="C41" s="21" t="s">
        <v>5</v>
      </c>
      <c r="D41" s="21">
        <v>1</v>
      </c>
      <c r="E41" s="20"/>
      <c r="F41" s="9"/>
    </row>
    <row r="42" spans="1:6" s="10" customFormat="1" ht="20.100000000000001" customHeight="1" x14ac:dyDescent="0.25">
      <c r="A42" s="38"/>
      <c r="B42" s="28" t="s">
        <v>66</v>
      </c>
      <c r="C42" s="21" t="s">
        <v>5</v>
      </c>
      <c r="D42" s="21">
        <v>1</v>
      </c>
      <c r="E42" s="20"/>
      <c r="F42" s="9"/>
    </row>
    <row r="43" spans="1:6" s="10" customFormat="1" ht="20.100000000000001" customHeight="1" x14ac:dyDescent="0.25">
      <c r="A43" s="38"/>
      <c r="B43" s="28" t="s">
        <v>50</v>
      </c>
      <c r="C43" s="21" t="s">
        <v>5</v>
      </c>
      <c r="D43" s="21">
        <v>1</v>
      </c>
      <c r="E43" s="20"/>
      <c r="F43" s="9"/>
    </row>
    <row r="44" spans="1:6" s="10" customFormat="1" ht="20.100000000000001" customHeight="1" x14ac:dyDescent="0.25">
      <c r="A44" s="38"/>
      <c r="B44" s="28" t="s">
        <v>52</v>
      </c>
      <c r="C44" s="21" t="s">
        <v>5</v>
      </c>
      <c r="D44" s="21">
        <v>1</v>
      </c>
      <c r="E44" s="20"/>
      <c r="F44" s="9"/>
    </row>
    <row r="45" spans="1:6" s="10" customFormat="1" ht="20.100000000000001" customHeight="1" x14ac:dyDescent="0.25">
      <c r="A45" s="38"/>
      <c r="B45" s="28" t="s">
        <v>48</v>
      </c>
      <c r="C45" s="21" t="s">
        <v>5</v>
      </c>
      <c r="D45" s="21">
        <v>1</v>
      </c>
      <c r="E45" s="20"/>
      <c r="F45" s="9"/>
    </row>
    <row r="46" spans="1:6" s="10" customFormat="1" ht="20.100000000000001" customHeight="1" x14ac:dyDescent="0.25">
      <c r="A46" s="38"/>
      <c r="B46" s="28" t="s">
        <v>47</v>
      </c>
      <c r="C46" s="21" t="s">
        <v>5</v>
      </c>
      <c r="D46" s="21">
        <v>1</v>
      </c>
      <c r="E46" s="20"/>
      <c r="F46" s="9"/>
    </row>
    <row r="47" spans="1:6" s="10" customFormat="1" ht="20.100000000000001" customHeight="1" x14ac:dyDescent="0.25">
      <c r="A47" s="38"/>
      <c r="B47" s="28" t="s">
        <v>63</v>
      </c>
      <c r="C47" s="21" t="s">
        <v>5</v>
      </c>
      <c r="D47" s="21">
        <v>1</v>
      </c>
      <c r="E47" s="20"/>
      <c r="F47" s="9"/>
    </row>
    <row r="48" spans="1:6" s="10" customFormat="1" ht="20.100000000000001" customHeight="1" x14ac:dyDescent="0.25">
      <c r="A48" s="38"/>
      <c r="B48" s="28" t="s">
        <v>64</v>
      </c>
      <c r="C48" s="21" t="s">
        <v>5</v>
      </c>
      <c r="D48" s="21">
        <v>1</v>
      </c>
      <c r="E48" s="20"/>
      <c r="F48" s="9"/>
    </row>
    <row r="49" spans="1:6" s="10" customFormat="1" ht="20.100000000000001" customHeight="1" x14ac:dyDescent="0.25">
      <c r="A49" s="38" t="s">
        <v>30</v>
      </c>
      <c r="B49" s="28" t="s">
        <v>67</v>
      </c>
      <c r="C49" s="21" t="s">
        <v>5</v>
      </c>
      <c r="D49" s="21">
        <v>2</v>
      </c>
      <c r="E49" s="20"/>
      <c r="F49" s="9"/>
    </row>
    <row r="50" spans="1:6" s="10" customFormat="1" ht="20.100000000000001" customHeight="1" x14ac:dyDescent="0.25">
      <c r="A50" s="38"/>
      <c r="B50" s="28" t="s">
        <v>68</v>
      </c>
      <c r="C50" s="21" t="s">
        <v>5</v>
      </c>
      <c r="D50" s="21">
        <v>2</v>
      </c>
      <c r="E50" s="20"/>
      <c r="F50" s="9"/>
    </row>
    <row r="51" spans="1:6" s="10" customFormat="1" ht="20.100000000000001" customHeight="1" x14ac:dyDescent="0.25">
      <c r="A51" s="38"/>
      <c r="B51" s="28" t="s">
        <v>69</v>
      </c>
      <c r="C51" s="21" t="s">
        <v>5</v>
      </c>
      <c r="D51" s="21">
        <v>1</v>
      </c>
      <c r="E51" s="20"/>
      <c r="F51" s="9"/>
    </row>
    <row r="52" spans="1:6" s="10" customFormat="1" ht="20.100000000000001" customHeight="1" x14ac:dyDescent="0.25">
      <c r="A52" s="38"/>
      <c r="B52" s="28" t="s">
        <v>70</v>
      </c>
      <c r="C52" s="21" t="s">
        <v>5</v>
      </c>
      <c r="D52" s="21">
        <v>1</v>
      </c>
      <c r="E52" s="20"/>
      <c r="F52" s="9"/>
    </row>
    <row r="53" spans="1:6" s="10" customFormat="1" ht="20.100000000000001" customHeight="1" x14ac:dyDescent="0.25">
      <c r="A53" s="38"/>
      <c r="B53" s="28" t="s">
        <v>71</v>
      </c>
      <c r="C53" s="21" t="s">
        <v>5</v>
      </c>
      <c r="D53" s="21">
        <v>1</v>
      </c>
      <c r="E53" s="20"/>
      <c r="F53" s="9"/>
    </row>
    <row r="54" spans="1:6" s="10" customFormat="1" ht="20.100000000000001" customHeight="1" x14ac:dyDescent="0.25">
      <c r="A54" s="26" t="s">
        <v>72</v>
      </c>
      <c r="B54" s="28" t="s">
        <v>73</v>
      </c>
      <c r="C54" s="21" t="s">
        <v>5</v>
      </c>
      <c r="D54" s="21">
        <v>1</v>
      </c>
      <c r="E54" s="20"/>
      <c r="F54" s="9"/>
    </row>
    <row r="55" spans="1:6" s="10" customFormat="1" ht="20.100000000000001" customHeight="1" x14ac:dyDescent="0.25">
      <c r="A55" s="38" t="s">
        <v>28</v>
      </c>
      <c r="B55" s="28" t="s">
        <v>66</v>
      </c>
      <c r="C55" s="21" t="s">
        <v>5</v>
      </c>
      <c r="D55" s="21">
        <v>2</v>
      </c>
      <c r="E55" s="20"/>
      <c r="F55" s="9"/>
    </row>
    <row r="56" spans="1:6" s="10" customFormat="1" ht="20.100000000000001" customHeight="1" x14ac:dyDescent="0.25">
      <c r="A56" s="38"/>
      <c r="B56" s="28" t="s">
        <v>74</v>
      </c>
      <c r="C56" s="21" t="s">
        <v>5</v>
      </c>
      <c r="D56" s="21">
        <v>1</v>
      </c>
      <c r="E56" s="20"/>
      <c r="F56" s="9"/>
    </row>
    <row r="57" spans="1:6" s="10" customFormat="1" ht="20.100000000000001" customHeight="1" x14ac:dyDescent="0.25">
      <c r="A57" s="38"/>
      <c r="B57" s="28" t="s">
        <v>18</v>
      </c>
      <c r="C57" s="21" t="s">
        <v>5</v>
      </c>
      <c r="D57" s="21">
        <v>2</v>
      </c>
      <c r="E57" s="20"/>
      <c r="F57" s="9"/>
    </row>
    <row r="58" spans="1:6" s="10" customFormat="1" ht="20.100000000000001" customHeight="1" x14ac:dyDescent="0.25">
      <c r="A58" s="38"/>
      <c r="B58" s="28" t="s">
        <v>75</v>
      </c>
      <c r="C58" s="21" t="s">
        <v>5</v>
      </c>
      <c r="D58" s="21">
        <v>1</v>
      </c>
      <c r="E58" s="20"/>
      <c r="F58" s="9"/>
    </row>
    <row r="59" spans="1:6" s="10" customFormat="1" ht="20.100000000000001" customHeight="1" x14ac:dyDescent="0.25">
      <c r="A59" s="38"/>
      <c r="B59" s="28" t="s">
        <v>76</v>
      </c>
      <c r="C59" s="21" t="s">
        <v>32</v>
      </c>
      <c r="D59" s="21">
        <v>1</v>
      </c>
      <c r="E59" s="20"/>
      <c r="F59" s="9"/>
    </row>
    <row r="60" spans="1:6" s="10" customFormat="1" ht="20.100000000000001" customHeight="1" x14ac:dyDescent="0.25">
      <c r="A60" s="38"/>
      <c r="B60" s="28" t="s">
        <v>64</v>
      </c>
      <c r="C60" s="21" t="s">
        <v>5</v>
      </c>
      <c r="D60" s="21">
        <v>1</v>
      </c>
      <c r="E60" s="20"/>
      <c r="F60" s="9"/>
    </row>
    <row r="61" spans="1:6" s="10" customFormat="1" ht="20.100000000000001" customHeight="1" x14ac:dyDescent="0.25">
      <c r="A61" s="38"/>
      <c r="B61" s="28" t="s">
        <v>77</v>
      </c>
      <c r="C61" s="21" t="s">
        <v>5</v>
      </c>
      <c r="D61" s="21">
        <v>1</v>
      </c>
      <c r="E61" s="20"/>
      <c r="F61" s="9"/>
    </row>
    <row r="62" spans="1:6" s="10" customFormat="1" ht="20.100000000000001" customHeight="1" x14ac:dyDescent="0.25">
      <c r="A62" s="38" t="s">
        <v>78</v>
      </c>
      <c r="B62" s="28" t="s">
        <v>73</v>
      </c>
      <c r="C62" s="21" t="s">
        <v>5</v>
      </c>
      <c r="D62" s="21">
        <v>1</v>
      </c>
      <c r="E62" s="20"/>
      <c r="F62" s="9"/>
    </row>
    <row r="63" spans="1:6" s="10" customFormat="1" ht="20.100000000000001" customHeight="1" x14ac:dyDescent="0.25">
      <c r="A63" s="38"/>
      <c r="B63" s="28" t="s">
        <v>67</v>
      </c>
      <c r="C63" s="21" t="s">
        <v>5</v>
      </c>
      <c r="D63" s="21">
        <v>2</v>
      </c>
      <c r="E63" s="20"/>
      <c r="F63" s="9"/>
    </row>
    <row r="64" spans="1:6" s="10" customFormat="1" ht="20.100000000000001" customHeight="1" x14ac:dyDescent="0.25">
      <c r="A64" s="38"/>
      <c r="B64" s="28" t="s">
        <v>68</v>
      </c>
      <c r="C64" s="21" t="s">
        <v>5</v>
      </c>
      <c r="D64" s="21">
        <v>2</v>
      </c>
      <c r="E64" s="20"/>
      <c r="F64" s="9"/>
    </row>
    <row r="65" spans="1:6" s="10" customFormat="1" ht="20.100000000000001" customHeight="1" x14ac:dyDescent="0.25">
      <c r="A65" s="38"/>
      <c r="B65" s="28" t="s">
        <v>69</v>
      </c>
      <c r="C65" s="21" t="s">
        <v>5</v>
      </c>
      <c r="D65" s="21">
        <v>1</v>
      </c>
      <c r="E65" s="20"/>
      <c r="F65" s="9"/>
    </row>
    <row r="66" spans="1:6" s="10" customFormat="1" ht="20.100000000000001" customHeight="1" x14ac:dyDescent="0.25">
      <c r="A66" s="38"/>
      <c r="B66" s="28" t="s">
        <v>70</v>
      </c>
      <c r="C66" s="21" t="s">
        <v>5</v>
      </c>
      <c r="D66" s="21">
        <v>1</v>
      </c>
      <c r="E66" s="20"/>
      <c r="F66" s="9"/>
    </row>
    <row r="67" spans="1:6" s="10" customFormat="1" ht="20.100000000000001" customHeight="1" x14ac:dyDescent="0.25">
      <c r="A67" s="38"/>
      <c r="B67" s="28" t="s">
        <v>71</v>
      </c>
      <c r="C67" s="21" t="s">
        <v>5</v>
      </c>
      <c r="D67" s="21">
        <v>1</v>
      </c>
      <c r="E67" s="20"/>
      <c r="F67" s="9"/>
    </row>
    <row r="68" spans="1:6" s="10" customFormat="1" ht="20.100000000000001" customHeight="1" x14ac:dyDescent="0.25">
      <c r="A68" s="38" t="s">
        <v>79</v>
      </c>
      <c r="B68" s="28" t="s">
        <v>80</v>
      </c>
      <c r="C68" s="21" t="s">
        <v>5</v>
      </c>
      <c r="D68" s="21">
        <v>1</v>
      </c>
      <c r="E68" s="20"/>
      <c r="F68" s="9"/>
    </row>
    <row r="69" spans="1:6" s="10" customFormat="1" ht="20.100000000000001" customHeight="1" x14ac:dyDescent="0.25">
      <c r="A69" s="38"/>
      <c r="B69" s="28" t="s">
        <v>81</v>
      </c>
      <c r="C69" s="21" t="s">
        <v>5</v>
      </c>
      <c r="D69" s="21">
        <v>2</v>
      </c>
      <c r="E69" s="20"/>
      <c r="F69" s="9"/>
    </row>
    <row r="70" spans="1:6" s="10" customFormat="1" ht="20.100000000000001" customHeight="1" x14ac:dyDescent="0.25">
      <c r="A70" s="38"/>
      <c r="B70" s="28" t="s">
        <v>18</v>
      </c>
      <c r="C70" s="21" t="s">
        <v>5</v>
      </c>
      <c r="D70" s="21">
        <v>2</v>
      </c>
      <c r="E70" s="20"/>
      <c r="F70" s="9"/>
    </row>
    <row r="71" spans="1:6" s="10" customFormat="1" ht="20.100000000000001" customHeight="1" x14ac:dyDescent="0.25">
      <c r="A71" s="38"/>
      <c r="B71" s="28" t="s">
        <v>75</v>
      </c>
      <c r="C71" s="21" t="s">
        <v>5</v>
      </c>
      <c r="D71" s="21">
        <v>2</v>
      </c>
      <c r="E71" s="20"/>
      <c r="F71" s="9"/>
    </row>
    <row r="72" spans="1:6" s="10" customFormat="1" ht="20.100000000000001" customHeight="1" x14ac:dyDescent="0.25">
      <c r="A72" s="38"/>
      <c r="B72" s="28" t="s">
        <v>82</v>
      </c>
      <c r="C72" s="21" t="s">
        <v>5</v>
      </c>
      <c r="D72" s="21">
        <v>1</v>
      </c>
      <c r="E72" s="20"/>
      <c r="F72" s="9"/>
    </row>
    <row r="73" spans="1:6" s="10" customFormat="1" ht="20.100000000000001" customHeight="1" x14ac:dyDescent="0.25">
      <c r="A73" s="38"/>
      <c r="B73" s="28" t="s">
        <v>83</v>
      </c>
      <c r="C73" s="21" t="s">
        <v>5</v>
      </c>
      <c r="D73" s="21">
        <v>1</v>
      </c>
      <c r="E73" s="20"/>
      <c r="F73" s="9"/>
    </row>
    <row r="74" spans="1:6" s="10" customFormat="1" ht="20.100000000000001" customHeight="1" x14ac:dyDescent="0.25">
      <c r="A74" s="38" t="s">
        <v>84</v>
      </c>
      <c r="B74" s="28" t="s">
        <v>66</v>
      </c>
      <c r="C74" s="21" t="s">
        <v>5</v>
      </c>
      <c r="D74" s="21">
        <v>4</v>
      </c>
      <c r="E74" s="20"/>
      <c r="F74" s="9"/>
    </row>
    <row r="75" spans="1:6" s="10" customFormat="1" ht="20.100000000000001" customHeight="1" x14ac:dyDescent="0.25">
      <c r="A75" s="38"/>
      <c r="B75" s="28" t="s">
        <v>47</v>
      </c>
      <c r="C75" s="21" t="s">
        <v>5</v>
      </c>
      <c r="D75" s="21">
        <v>2</v>
      </c>
      <c r="E75" s="20"/>
      <c r="F75" s="9"/>
    </row>
    <row r="76" spans="1:6" s="10" customFormat="1" ht="20.100000000000001" customHeight="1" x14ac:dyDescent="0.25">
      <c r="A76" s="38"/>
      <c r="B76" s="28" t="s">
        <v>48</v>
      </c>
      <c r="C76" s="21" t="s">
        <v>5</v>
      </c>
      <c r="D76" s="21">
        <v>1</v>
      </c>
      <c r="E76" s="20"/>
      <c r="F76" s="9"/>
    </row>
    <row r="77" spans="1:6" s="10" customFormat="1" ht="20.100000000000001" customHeight="1" x14ac:dyDescent="0.25">
      <c r="A77" s="38"/>
      <c r="B77" s="28" t="s">
        <v>71</v>
      </c>
      <c r="C77" s="21" t="s">
        <v>5</v>
      </c>
      <c r="D77" s="21">
        <v>1</v>
      </c>
      <c r="E77" s="20"/>
      <c r="F77" s="9"/>
    </row>
    <row r="78" spans="1:6" s="10" customFormat="1" ht="20.100000000000001" customHeight="1" x14ac:dyDescent="0.25">
      <c r="A78" s="38"/>
      <c r="B78" s="28" t="s">
        <v>74</v>
      </c>
      <c r="C78" s="21" t="s">
        <v>5</v>
      </c>
      <c r="D78" s="21">
        <v>1</v>
      </c>
      <c r="E78" s="20"/>
      <c r="F78" s="9"/>
    </row>
    <row r="79" spans="1:6" s="10" customFormat="1" ht="20.100000000000001" customHeight="1" x14ac:dyDescent="0.25">
      <c r="A79" s="38"/>
      <c r="B79" s="28" t="s">
        <v>18</v>
      </c>
      <c r="C79" s="21" t="s">
        <v>5</v>
      </c>
      <c r="D79" s="21">
        <v>2</v>
      </c>
      <c r="E79" s="20"/>
      <c r="F79" s="9"/>
    </row>
    <row r="80" spans="1:6" s="10" customFormat="1" ht="20.100000000000001" customHeight="1" x14ac:dyDescent="0.25">
      <c r="A80" s="38"/>
      <c r="B80" s="28" t="s">
        <v>75</v>
      </c>
      <c r="C80" s="21" t="s">
        <v>5</v>
      </c>
      <c r="D80" s="21">
        <v>1</v>
      </c>
      <c r="E80" s="20"/>
      <c r="F80" s="9"/>
    </row>
    <row r="81" spans="1:6" s="10" customFormat="1" ht="20.100000000000001" customHeight="1" x14ac:dyDescent="0.25">
      <c r="A81" s="38"/>
      <c r="B81" s="28" t="s">
        <v>76</v>
      </c>
      <c r="C81" s="21" t="s">
        <v>32</v>
      </c>
      <c r="D81" s="21">
        <v>1</v>
      </c>
      <c r="E81" s="20"/>
      <c r="F81" s="9"/>
    </row>
    <row r="82" spans="1:6" s="10" customFormat="1" ht="20.100000000000001" customHeight="1" x14ac:dyDescent="0.25">
      <c r="A82" s="38" t="s">
        <v>85</v>
      </c>
      <c r="B82" s="28" t="s">
        <v>86</v>
      </c>
      <c r="C82" s="21" t="s">
        <v>5</v>
      </c>
      <c r="D82" s="21">
        <v>1</v>
      </c>
      <c r="E82" s="20"/>
      <c r="F82" s="9"/>
    </row>
    <row r="83" spans="1:6" s="10" customFormat="1" ht="20.100000000000001" customHeight="1" x14ac:dyDescent="0.25">
      <c r="A83" s="38"/>
      <c r="B83" s="28" t="s">
        <v>87</v>
      </c>
      <c r="C83" s="21" t="s">
        <v>5</v>
      </c>
      <c r="D83" s="21">
        <v>1</v>
      </c>
      <c r="E83" s="20"/>
      <c r="F83" s="9"/>
    </row>
    <row r="84" spans="1:6" s="10" customFormat="1" ht="20.100000000000001" customHeight="1" x14ac:dyDescent="0.25">
      <c r="A84" s="38"/>
      <c r="B84" s="28" t="s">
        <v>88</v>
      </c>
      <c r="C84" s="21" t="s">
        <v>5</v>
      </c>
      <c r="D84" s="21">
        <v>1</v>
      </c>
      <c r="E84" s="20"/>
      <c r="F84" s="9"/>
    </row>
    <row r="85" spans="1:6" s="10" customFormat="1" ht="20.100000000000001" customHeight="1" x14ac:dyDescent="0.25">
      <c r="A85" s="38"/>
      <c r="B85" s="28" t="s">
        <v>53</v>
      </c>
      <c r="C85" s="21" t="s">
        <v>5</v>
      </c>
      <c r="D85" s="21">
        <v>2</v>
      </c>
      <c r="E85" s="20"/>
      <c r="F85" s="9"/>
    </row>
    <row r="86" spans="1:6" s="10" customFormat="1" ht="20.100000000000001" customHeight="1" x14ac:dyDescent="0.25">
      <c r="A86" s="38"/>
      <c r="B86" s="28" t="s">
        <v>54</v>
      </c>
      <c r="C86" s="21" t="s">
        <v>5</v>
      </c>
      <c r="D86" s="21">
        <v>2</v>
      </c>
      <c r="E86" s="20"/>
      <c r="F86" s="9"/>
    </row>
    <row r="87" spans="1:6" s="10" customFormat="1" ht="20.100000000000001" customHeight="1" x14ac:dyDescent="0.25">
      <c r="A87" s="38" t="s">
        <v>89</v>
      </c>
      <c r="B87" s="28" t="s">
        <v>90</v>
      </c>
      <c r="C87" s="21" t="s">
        <v>5</v>
      </c>
      <c r="D87" s="21">
        <v>1</v>
      </c>
      <c r="E87" s="20"/>
      <c r="F87" s="9"/>
    </row>
    <row r="88" spans="1:6" s="10" customFormat="1" ht="20.100000000000001" customHeight="1" x14ac:dyDescent="0.25">
      <c r="A88" s="38"/>
      <c r="B88" s="28" t="s">
        <v>46</v>
      </c>
      <c r="C88" s="21" t="s">
        <v>5</v>
      </c>
      <c r="D88" s="21">
        <v>1</v>
      </c>
      <c r="E88" s="20"/>
      <c r="F88" s="9"/>
    </row>
    <row r="89" spans="1:6" s="10" customFormat="1" ht="20.100000000000001" customHeight="1" x14ac:dyDescent="0.25">
      <c r="A89" s="38"/>
      <c r="B89" s="28" t="s">
        <v>74</v>
      </c>
      <c r="C89" s="21" t="s">
        <v>5</v>
      </c>
      <c r="D89" s="21">
        <v>1</v>
      </c>
      <c r="E89" s="20"/>
      <c r="F89" s="9"/>
    </row>
    <row r="90" spans="1:6" s="10" customFormat="1" ht="20.100000000000001" customHeight="1" x14ac:dyDescent="0.25">
      <c r="A90" s="38"/>
      <c r="B90" s="28" t="s">
        <v>18</v>
      </c>
      <c r="C90" s="21" t="s">
        <v>5</v>
      </c>
      <c r="D90" s="21">
        <v>2</v>
      </c>
      <c r="E90" s="20"/>
      <c r="F90" s="9"/>
    </row>
    <row r="91" spans="1:6" s="10" customFormat="1" ht="20.100000000000001" customHeight="1" x14ac:dyDescent="0.25">
      <c r="A91" s="38"/>
      <c r="B91" s="28" t="s">
        <v>75</v>
      </c>
      <c r="C91" s="21" t="s">
        <v>5</v>
      </c>
      <c r="D91" s="21">
        <v>1</v>
      </c>
      <c r="E91" s="20"/>
      <c r="F91" s="9"/>
    </row>
    <row r="92" spans="1:6" s="10" customFormat="1" ht="20.100000000000001" customHeight="1" x14ac:dyDescent="0.25">
      <c r="A92" s="38"/>
      <c r="B92" s="28" t="s">
        <v>76</v>
      </c>
      <c r="C92" s="21" t="s">
        <v>32</v>
      </c>
      <c r="D92" s="21">
        <v>1</v>
      </c>
      <c r="E92" s="20"/>
      <c r="F92" s="9"/>
    </row>
    <row r="93" spans="1:6" s="10" customFormat="1" ht="20.100000000000001" customHeight="1" x14ac:dyDescent="0.25">
      <c r="A93" s="38"/>
      <c r="B93" s="28" t="s">
        <v>66</v>
      </c>
      <c r="C93" s="21" t="s">
        <v>5</v>
      </c>
      <c r="D93" s="21">
        <v>1</v>
      </c>
      <c r="E93" s="20"/>
      <c r="F93" s="9"/>
    </row>
    <row r="94" spans="1:6" s="10" customFormat="1" ht="20.100000000000001" customHeight="1" x14ac:dyDescent="0.25">
      <c r="A94" s="38" t="s">
        <v>91</v>
      </c>
      <c r="B94" s="28" t="s">
        <v>46</v>
      </c>
      <c r="C94" s="21" t="s">
        <v>5</v>
      </c>
      <c r="D94" s="21">
        <v>1</v>
      </c>
      <c r="E94" s="20"/>
      <c r="F94" s="9"/>
    </row>
    <row r="95" spans="1:6" s="10" customFormat="1" ht="20.100000000000001" customHeight="1" x14ac:dyDescent="0.25">
      <c r="A95" s="38"/>
      <c r="B95" s="28" t="s">
        <v>90</v>
      </c>
      <c r="C95" s="21" t="s">
        <v>5</v>
      </c>
      <c r="D95" s="21">
        <v>1</v>
      </c>
      <c r="E95" s="20"/>
      <c r="F95" s="9"/>
    </row>
    <row r="96" spans="1:6" s="10" customFormat="1" ht="20.100000000000001" customHeight="1" x14ac:dyDescent="0.25">
      <c r="A96" s="38" t="s">
        <v>92</v>
      </c>
      <c r="B96" s="28" t="s">
        <v>77</v>
      </c>
      <c r="C96" s="21" t="s">
        <v>5</v>
      </c>
      <c r="D96" s="21">
        <v>1</v>
      </c>
      <c r="E96" s="20"/>
      <c r="F96" s="9"/>
    </row>
    <row r="97" spans="1:6" s="10" customFormat="1" ht="20.100000000000001" customHeight="1" x14ac:dyDescent="0.25">
      <c r="A97" s="38"/>
      <c r="B97" s="28" t="s">
        <v>93</v>
      </c>
      <c r="C97" s="21" t="s">
        <v>5</v>
      </c>
      <c r="D97" s="21">
        <v>1</v>
      </c>
      <c r="E97" s="20"/>
      <c r="F97" s="9"/>
    </row>
    <row r="98" spans="1:6" s="10" customFormat="1" ht="20.100000000000001" customHeight="1" x14ac:dyDescent="0.25">
      <c r="A98" s="38" t="s">
        <v>94</v>
      </c>
      <c r="B98" s="28" t="s">
        <v>66</v>
      </c>
      <c r="C98" s="21" t="s">
        <v>5</v>
      </c>
      <c r="D98" s="21">
        <v>2</v>
      </c>
      <c r="E98" s="20"/>
      <c r="F98" s="9"/>
    </row>
    <row r="99" spans="1:6" s="10" customFormat="1" ht="20.100000000000001" customHeight="1" x14ac:dyDescent="0.25">
      <c r="A99" s="38"/>
      <c r="B99" s="28" t="s">
        <v>47</v>
      </c>
      <c r="C99" s="21" t="s">
        <v>5</v>
      </c>
      <c r="D99" s="21">
        <v>2</v>
      </c>
      <c r="E99" s="20"/>
      <c r="F99" s="9"/>
    </row>
    <row r="100" spans="1:6" s="10" customFormat="1" ht="20.100000000000001" customHeight="1" x14ac:dyDescent="0.25">
      <c r="A100" s="38"/>
      <c r="B100" s="28" t="s">
        <v>93</v>
      </c>
      <c r="C100" s="21" t="s">
        <v>5</v>
      </c>
      <c r="D100" s="21">
        <v>1</v>
      </c>
      <c r="E100" s="20"/>
      <c r="F100" s="9"/>
    </row>
    <row r="101" spans="1:6" s="10" customFormat="1" ht="20.100000000000001" customHeight="1" x14ac:dyDescent="0.25">
      <c r="A101" s="38"/>
      <c r="B101" s="28" t="s">
        <v>95</v>
      </c>
      <c r="C101" s="21" t="s">
        <v>5</v>
      </c>
      <c r="D101" s="21">
        <v>1</v>
      </c>
      <c r="E101" s="20"/>
      <c r="F101" s="9"/>
    </row>
    <row r="102" spans="1:6" s="10" customFormat="1" ht="20.100000000000001" customHeight="1" x14ac:dyDescent="0.25">
      <c r="A102" s="38"/>
      <c r="B102" s="28" t="s">
        <v>96</v>
      </c>
      <c r="C102" s="21" t="s">
        <v>5</v>
      </c>
      <c r="D102" s="21">
        <v>1</v>
      </c>
      <c r="E102" s="20"/>
      <c r="F102" s="9"/>
    </row>
    <row r="103" spans="1:6" s="10" customFormat="1" ht="20.100000000000001" customHeight="1" x14ac:dyDescent="0.25">
      <c r="A103" s="38"/>
      <c r="B103" s="28" t="s">
        <v>48</v>
      </c>
      <c r="C103" s="21" t="s">
        <v>5</v>
      </c>
      <c r="D103" s="21">
        <v>1</v>
      </c>
      <c r="E103" s="20"/>
      <c r="F103" s="9"/>
    </row>
    <row r="104" spans="1:6" s="10" customFormat="1" ht="20.100000000000001" customHeight="1" x14ac:dyDescent="0.25">
      <c r="A104" s="38"/>
      <c r="B104" s="28" t="s">
        <v>82</v>
      </c>
      <c r="C104" s="21" t="s">
        <v>5</v>
      </c>
      <c r="D104" s="21">
        <v>1</v>
      </c>
      <c r="E104" s="20"/>
      <c r="F104" s="9"/>
    </row>
    <row r="105" spans="1:6" s="10" customFormat="1" ht="20.100000000000001" customHeight="1" x14ac:dyDescent="0.25">
      <c r="A105" s="38"/>
      <c r="B105" s="28" t="s">
        <v>75</v>
      </c>
      <c r="C105" s="21" t="s">
        <v>5</v>
      </c>
      <c r="D105" s="21">
        <v>1</v>
      </c>
      <c r="E105" s="20"/>
      <c r="F105" s="9"/>
    </row>
    <row r="106" spans="1:6" s="10" customFormat="1" ht="20.100000000000001" customHeight="1" x14ac:dyDescent="0.25">
      <c r="A106" s="38"/>
      <c r="B106" s="28" t="s">
        <v>18</v>
      </c>
      <c r="C106" s="21" t="s">
        <v>5</v>
      </c>
      <c r="D106" s="21">
        <v>1</v>
      </c>
      <c r="E106" s="20"/>
      <c r="F106" s="9"/>
    </row>
    <row r="107" spans="1:6" s="10" customFormat="1" ht="20.100000000000001" customHeight="1" x14ac:dyDescent="0.25">
      <c r="A107" s="38" t="s">
        <v>97</v>
      </c>
      <c r="B107" s="28" t="s">
        <v>66</v>
      </c>
      <c r="C107" s="21" t="s">
        <v>5</v>
      </c>
      <c r="D107" s="21">
        <v>1</v>
      </c>
      <c r="E107" s="20"/>
      <c r="F107" s="9"/>
    </row>
    <row r="108" spans="1:6" s="10" customFormat="1" ht="20.100000000000001" customHeight="1" x14ac:dyDescent="0.25">
      <c r="A108" s="38"/>
      <c r="B108" s="28" t="s">
        <v>46</v>
      </c>
      <c r="C108" s="21" t="s">
        <v>5</v>
      </c>
      <c r="D108" s="21">
        <v>1</v>
      </c>
      <c r="E108" s="20"/>
      <c r="F108" s="9"/>
    </row>
    <row r="109" spans="1:6" s="10" customFormat="1" ht="20.100000000000001" customHeight="1" x14ac:dyDescent="0.25">
      <c r="A109" s="38" t="s">
        <v>98</v>
      </c>
      <c r="B109" s="28" t="s">
        <v>99</v>
      </c>
      <c r="C109" s="21" t="s">
        <v>5</v>
      </c>
      <c r="D109" s="21">
        <v>1</v>
      </c>
      <c r="E109" s="20"/>
      <c r="F109" s="9"/>
    </row>
    <row r="110" spans="1:6" s="10" customFormat="1" ht="20.100000000000001" customHeight="1" x14ac:dyDescent="0.25">
      <c r="A110" s="38"/>
      <c r="B110" s="28" t="s">
        <v>58</v>
      </c>
      <c r="C110" s="21" t="s">
        <v>5</v>
      </c>
      <c r="D110" s="21">
        <v>2</v>
      </c>
      <c r="E110" s="20"/>
      <c r="F110" s="9"/>
    </row>
    <row r="111" spans="1:6" s="10" customFormat="1" ht="20.100000000000001" customHeight="1" x14ac:dyDescent="0.25">
      <c r="A111" s="38"/>
      <c r="B111" s="28" t="s">
        <v>59</v>
      </c>
      <c r="C111" s="21" t="s">
        <v>5</v>
      </c>
      <c r="D111" s="21">
        <v>2</v>
      </c>
      <c r="E111" s="20"/>
      <c r="F111" s="9"/>
    </row>
    <row r="112" spans="1:6" s="10" customFormat="1" ht="20.100000000000001" customHeight="1" x14ac:dyDescent="0.25">
      <c r="A112" s="38"/>
      <c r="B112" s="28" t="s">
        <v>60</v>
      </c>
      <c r="C112" s="21" t="s">
        <v>5</v>
      </c>
      <c r="D112" s="21">
        <v>1</v>
      </c>
      <c r="E112" s="20"/>
      <c r="F112" s="9"/>
    </row>
    <row r="113" spans="1:6" s="10" customFormat="1" ht="20.100000000000001" customHeight="1" x14ac:dyDescent="0.25">
      <c r="A113" s="38"/>
      <c r="B113" s="28" t="s">
        <v>100</v>
      </c>
      <c r="C113" s="21" t="s">
        <v>5</v>
      </c>
      <c r="D113" s="21">
        <v>1</v>
      </c>
      <c r="E113" s="20"/>
      <c r="F113" s="9"/>
    </row>
    <row r="114" spans="1:6" s="10" customFormat="1" ht="20.100000000000001" customHeight="1" x14ac:dyDescent="0.25">
      <c r="A114" s="26" t="s">
        <v>101</v>
      </c>
      <c r="B114" s="28" t="s">
        <v>80</v>
      </c>
      <c r="C114" s="21" t="s">
        <v>5</v>
      </c>
      <c r="D114" s="21">
        <v>1</v>
      </c>
      <c r="E114" s="20"/>
      <c r="F114" s="9"/>
    </row>
    <row r="115" spans="1:6" s="10" customFormat="1" ht="9" customHeight="1" x14ac:dyDescent="0.25">
      <c r="A115" s="26"/>
      <c r="B115" s="28"/>
      <c r="C115" s="21"/>
      <c r="D115" s="21"/>
      <c r="E115" s="20"/>
      <c r="F115" s="9"/>
    </row>
    <row r="116" spans="1:6" s="10" customFormat="1" ht="18" customHeight="1" x14ac:dyDescent="0.25">
      <c r="A116" s="26"/>
      <c r="B116" s="29" t="s">
        <v>13</v>
      </c>
      <c r="C116" s="21"/>
      <c r="D116" s="21"/>
      <c r="E116" s="20"/>
      <c r="F116" s="9"/>
    </row>
    <row r="117" spans="1:6" s="10" customFormat="1" ht="18" customHeight="1" x14ac:dyDescent="0.25">
      <c r="A117" s="26">
        <v>1</v>
      </c>
      <c r="B117" s="27" t="s">
        <v>102</v>
      </c>
      <c r="C117" s="21" t="s">
        <v>8</v>
      </c>
      <c r="D117" s="21">
        <v>165</v>
      </c>
      <c r="E117" s="20"/>
      <c r="F117" s="9"/>
    </row>
    <row r="118" spans="1:6" s="10" customFormat="1" ht="18" customHeight="1" x14ac:dyDescent="0.25">
      <c r="A118" s="26">
        <v>2</v>
      </c>
      <c r="B118" s="27" t="s">
        <v>17</v>
      </c>
      <c r="C118" s="21" t="s">
        <v>8</v>
      </c>
      <c r="D118" s="21">
        <v>223</v>
      </c>
      <c r="E118" s="20"/>
      <c r="F118" s="9"/>
    </row>
    <row r="119" spans="1:6" s="10" customFormat="1" ht="18" customHeight="1" x14ac:dyDescent="0.25">
      <c r="A119" s="26">
        <f>SUM(A118+1)</f>
        <v>3</v>
      </c>
      <c r="B119" s="27" t="s">
        <v>27</v>
      </c>
      <c r="C119" s="21" t="s">
        <v>8</v>
      </c>
      <c r="D119" s="21">
        <v>687</v>
      </c>
      <c r="E119" s="20"/>
      <c r="F119" s="9"/>
    </row>
    <row r="120" spans="1:6" s="10" customFormat="1" ht="18" customHeight="1" x14ac:dyDescent="0.25">
      <c r="A120" s="26">
        <v>3</v>
      </c>
      <c r="B120" s="27" t="s">
        <v>110</v>
      </c>
      <c r="C120" s="21" t="s">
        <v>8</v>
      </c>
      <c r="D120" s="21">
        <v>312</v>
      </c>
      <c r="E120" s="20"/>
      <c r="F120" s="9"/>
    </row>
    <row r="121" spans="1:6" s="10" customFormat="1" ht="18" customHeight="1" x14ac:dyDescent="0.25">
      <c r="A121" s="26">
        <f t="shared" ref="A121" si="1">SUM(A120+1)</f>
        <v>4</v>
      </c>
      <c r="B121" s="28" t="s">
        <v>15</v>
      </c>
      <c r="C121" s="21" t="s">
        <v>8</v>
      </c>
      <c r="D121" s="21">
        <f>SUM(D117:D120)</f>
        <v>1387</v>
      </c>
      <c r="E121" s="20"/>
      <c r="F121" s="9"/>
    </row>
    <row r="122" spans="1:6" s="10" customFormat="1" ht="35.1" customHeight="1" x14ac:dyDescent="0.25">
      <c r="A122" s="26">
        <v>4</v>
      </c>
      <c r="B122" s="30" t="s">
        <v>20</v>
      </c>
      <c r="C122" s="31" t="s">
        <v>5</v>
      </c>
      <c r="D122" s="31">
        <v>37</v>
      </c>
      <c r="E122" s="20"/>
      <c r="F122" s="9"/>
    </row>
    <row r="123" spans="1:6" s="10" customFormat="1" ht="35.1" customHeight="1" x14ac:dyDescent="0.25">
      <c r="A123" s="26">
        <f t="shared" ref="A123" si="2">SUM(A122+1)</f>
        <v>5</v>
      </c>
      <c r="B123" s="30" t="s">
        <v>22</v>
      </c>
      <c r="C123" s="31" t="s">
        <v>5</v>
      </c>
      <c r="D123" s="31">
        <v>24</v>
      </c>
      <c r="E123" s="20"/>
      <c r="F123" s="9"/>
    </row>
    <row r="124" spans="1:6" s="10" customFormat="1" ht="35.1" customHeight="1" x14ac:dyDescent="0.25">
      <c r="A124" s="26">
        <v>5</v>
      </c>
      <c r="B124" s="30" t="s">
        <v>105</v>
      </c>
      <c r="C124" s="31" t="s">
        <v>5</v>
      </c>
      <c r="D124" s="31">
        <v>1</v>
      </c>
      <c r="E124" s="20"/>
      <c r="F124" s="9"/>
    </row>
    <row r="125" spans="1:6" s="10" customFormat="1" ht="35.1" customHeight="1" x14ac:dyDescent="0.25">
      <c r="A125" s="26">
        <f t="shared" ref="A125" si="3">SUM(A124+1)</f>
        <v>6</v>
      </c>
      <c r="B125" s="30" t="s">
        <v>44</v>
      </c>
      <c r="C125" s="31" t="s">
        <v>32</v>
      </c>
      <c r="D125" s="31">
        <v>2</v>
      </c>
      <c r="E125" s="20"/>
      <c r="F125" s="9"/>
    </row>
    <row r="126" spans="1:6" s="10" customFormat="1" ht="4.5" customHeight="1" x14ac:dyDescent="0.25">
      <c r="A126" s="26"/>
      <c r="B126" s="27"/>
      <c r="C126" s="21"/>
      <c r="D126" s="21"/>
      <c r="E126" s="20"/>
      <c r="F126" s="9"/>
    </row>
    <row r="127" spans="1:6" ht="15.75" customHeight="1" x14ac:dyDescent="0.25">
      <c r="A127" s="32"/>
      <c r="B127" s="11" t="s">
        <v>9</v>
      </c>
      <c r="C127" s="32"/>
      <c r="D127" s="31"/>
      <c r="E127" s="33"/>
    </row>
    <row r="128" spans="1:6" ht="15.75" customHeight="1" x14ac:dyDescent="0.25">
      <c r="A128" s="32">
        <v>1</v>
      </c>
      <c r="B128" s="30" t="s">
        <v>25</v>
      </c>
      <c r="C128" s="32" t="s">
        <v>8</v>
      </c>
      <c r="D128" s="31">
        <v>61</v>
      </c>
      <c r="E128" s="33"/>
    </row>
    <row r="129" spans="1:6" ht="20.100000000000001" customHeight="1" x14ac:dyDescent="0.25">
      <c r="A129" s="26">
        <f>SUM(A128+1)</f>
        <v>2</v>
      </c>
      <c r="B129" s="30" t="s">
        <v>16</v>
      </c>
      <c r="C129" s="32" t="s">
        <v>8</v>
      </c>
      <c r="D129" s="31">
        <v>63</v>
      </c>
      <c r="E129" s="33"/>
    </row>
    <row r="130" spans="1:6" ht="20.100000000000001" customHeight="1" x14ac:dyDescent="0.25">
      <c r="A130" s="26">
        <f t="shared" ref="A130:A139" si="4">SUM(A129+1)</f>
        <v>3</v>
      </c>
      <c r="B130" s="30" t="s">
        <v>19</v>
      </c>
      <c r="C130" s="32" t="s">
        <v>8</v>
      </c>
      <c r="D130" s="31">
        <v>340</v>
      </c>
      <c r="E130" s="33"/>
    </row>
    <row r="131" spans="1:6" ht="20.100000000000001" customHeight="1" x14ac:dyDescent="0.25">
      <c r="A131" s="26">
        <f t="shared" si="4"/>
        <v>4</v>
      </c>
      <c r="B131" s="30" t="s">
        <v>26</v>
      </c>
      <c r="C131" s="32" t="s">
        <v>8</v>
      </c>
      <c r="D131" s="31">
        <v>200</v>
      </c>
      <c r="E131" s="33"/>
    </row>
    <row r="132" spans="1:6" ht="20.100000000000001" customHeight="1" x14ac:dyDescent="0.25">
      <c r="A132" s="26">
        <f t="shared" si="4"/>
        <v>5</v>
      </c>
      <c r="B132" s="30" t="s">
        <v>42</v>
      </c>
      <c r="C132" s="32" t="s">
        <v>8</v>
      </c>
      <c r="D132" s="31">
        <v>485</v>
      </c>
      <c r="E132" s="33"/>
    </row>
    <row r="133" spans="1:6" ht="20.100000000000001" customHeight="1" x14ac:dyDescent="0.25">
      <c r="A133" s="26">
        <f t="shared" si="4"/>
        <v>6</v>
      </c>
      <c r="B133" s="30" t="s">
        <v>43</v>
      </c>
      <c r="C133" s="32" t="s">
        <v>8</v>
      </c>
      <c r="D133" s="31">
        <v>198</v>
      </c>
      <c r="E133" s="33"/>
    </row>
    <row r="134" spans="1:6" ht="20.100000000000001" customHeight="1" x14ac:dyDescent="0.25">
      <c r="A134" s="26">
        <f t="shared" si="4"/>
        <v>7</v>
      </c>
      <c r="B134" s="28" t="s">
        <v>14</v>
      </c>
      <c r="C134" s="31" t="s">
        <v>8</v>
      </c>
      <c r="D134" s="31">
        <f>SUM(D128:D133)</f>
        <v>1347</v>
      </c>
      <c r="E134" s="33"/>
    </row>
    <row r="135" spans="1:6" ht="35.1" customHeight="1" x14ac:dyDescent="0.25">
      <c r="A135" s="26">
        <f t="shared" si="4"/>
        <v>8</v>
      </c>
      <c r="B135" s="30" t="s">
        <v>103</v>
      </c>
      <c r="C135" s="31" t="s">
        <v>5</v>
      </c>
      <c r="D135" s="31">
        <v>18</v>
      </c>
      <c r="E135" s="33"/>
    </row>
    <row r="136" spans="1:6" ht="35.1" customHeight="1" x14ac:dyDescent="0.25">
      <c r="A136" s="26">
        <f t="shared" si="4"/>
        <v>9</v>
      </c>
      <c r="B136" s="30" t="s">
        <v>23</v>
      </c>
      <c r="C136" s="31" t="s">
        <v>5</v>
      </c>
      <c r="D136" s="31">
        <v>24</v>
      </c>
      <c r="E136" s="33"/>
    </row>
    <row r="137" spans="1:6" ht="35.1" customHeight="1" x14ac:dyDescent="0.25">
      <c r="A137" s="26">
        <f t="shared" si="4"/>
        <v>10</v>
      </c>
      <c r="B137" s="30" t="s">
        <v>104</v>
      </c>
      <c r="C137" s="31" t="s">
        <v>5</v>
      </c>
      <c r="D137" s="31">
        <v>7</v>
      </c>
      <c r="E137" s="33"/>
    </row>
    <row r="138" spans="1:6" ht="41.25" customHeight="1" x14ac:dyDescent="0.25">
      <c r="A138" s="26">
        <f t="shared" si="4"/>
        <v>11</v>
      </c>
      <c r="B138" s="30" t="s">
        <v>24</v>
      </c>
      <c r="C138" s="31" t="s">
        <v>5</v>
      </c>
      <c r="D138" s="31">
        <v>28</v>
      </c>
      <c r="E138" s="33"/>
    </row>
    <row r="139" spans="1:6" ht="20.100000000000001" customHeight="1" thickBot="1" x14ac:dyDescent="0.3">
      <c r="A139" s="34">
        <f t="shared" si="4"/>
        <v>12</v>
      </c>
      <c r="B139" s="35" t="s">
        <v>45</v>
      </c>
      <c r="C139" s="36" t="s">
        <v>32</v>
      </c>
      <c r="D139" s="36">
        <v>6</v>
      </c>
      <c r="E139" s="37"/>
    </row>
    <row r="140" spans="1:6" ht="4.5" customHeight="1" thickTop="1" x14ac:dyDescent="0.25">
      <c r="A140" s="22"/>
      <c r="B140" s="23"/>
      <c r="C140" s="24"/>
      <c r="D140" s="24"/>
      <c r="E140" s="25"/>
    </row>
    <row r="141" spans="1:6" x14ac:dyDescent="0.25">
      <c r="A141" s="39" t="s">
        <v>6</v>
      </c>
      <c r="B141" s="39"/>
      <c r="C141" s="39"/>
      <c r="D141" s="39"/>
      <c r="E141" s="39"/>
      <c r="F141" s="2"/>
    </row>
    <row r="142" spans="1:6" ht="15" customHeight="1" x14ac:dyDescent="0.25">
      <c r="A142" s="39" t="s">
        <v>7</v>
      </c>
      <c r="B142" s="39"/>
      <c r="C142" s="39"/>
      <c r="D142" s="39"/>
      <c r="E142" s="39"/>
      <c r="F142" s="2"/>
    </row>
  </sheetData>
  <mergeCells count="20">
    <mergeCell ref="A87:A93"/>
    <mergeCell ref="A94:A95"/>
    <mergeCell ref="A96:A97"/>
    <mergeCell ref="A55:A61"/>
    <mergeCell ref="A62:A67"/>
    <mergeCell ref="A68:A73"/>
    <mergeCell ref="A74:A81"/>
    <mergeCell ref="A82:A86"/>
    <mergeCell ref="A1:E2"/>
    <mergeCell ref="A41:A48"/>
    <mergeCell ref="A39:A40"/>
    <mergeCell ref="A49:A53"/>
    <mergeCell ref="A34:A38"/>
    <mergeCell ref="A18:A31"/>
    <mergeCell ref="A32:A33"/>
    <mergeCell ref="A98:A106"/>
    <mergeCell ref="A107:A108"/>
    <mergeCell ref="A109:A113"/>
    <mergeCell ref="A141:E141"/>
    <mergeCell ref="A142:E142"/>
  </mergeCells>
  <phoneticPr fontId="13" type="noConversion"/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>&amp;L&amp;"Arial,Regular"&amp;10&amp;K000000Tartu linn, Ringtee 1 kuni Ringtee 9 piirkonna vee-, sademevee- ja reoveekanalisatsioonitorustik
Töö nr VK21164. Projekti staadium: Tööprojekt</oddHeader>
    <oddFooter>&amp;C&amp;P(&amp;N)</oddFooter>
  </headerFooter>
  <rowBreaks count="4" manualBreakCount="4">
    <brk id="31" max="4" man="1"/>
    <brk id="53" max="4" man="1"/>
    <brk id="81" max="4" man="1"/>
    <brk id="11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Johannes</cp:lastModifiedBy>
  <cp:lastPrinted>2023-02-08T12:15:13Z</cp:lastPrinted>
  <dcterms:created xsi:type="dcterms:W3CDTF">2008-09-23T12:33:26Z</dcterms:created>
  <dcterms:modified xsi:type="dcterms:W3CDTF">2023-02-08T12:16:01Z</dcterms:modified>
</cp:coreProperties>
</file>