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Sellest_töövihikust"/>
  <mc:AlternateContent xmlns:mc="http://schemas.openxmlformats.org/markup-compatibility/2006">
    <mc:Choice Requires="x15">
      <x15ac:absPath xmlns:x15ac="http://schemas.microsoft.com/office/spreadsheetml/2010/11/ac" url="Z:\07 Projektid\337_Jõe tn 2, Palamuse alevik, Jõgeva vald ÜVK rajamine\Ehitamine\Hange\Hinnaküsimine\"/>
    </mc:Choice>
  </mc:AlternateContent>
  <xr:revisionPtr revIDLastSave="0" documentId="13_ncr:1_{3C6FA5C1-7F2A-45B1-8A1D-14FE5FA1EE22}" xr6:coauthVersionLast="47" xr6:coauthVersionMax="47" xr10:uidLastSave="{00000000-0000-0000-0000-000000000000}"/>
  <bookViews>
    <workbookView xWindow="-120" yWindow="-120" windowWidth="29040" windowHeight="15840" xr2:uid="{00000000-000D-0000-FFFF-FFFF00000000}"/>
  </bookViews>
  <sheets>
    <sheet name="Kululoend" sheetId="2" r:id="rId1"/>
  </sheets>
  <definedNames>
    <definedName name="_xlnm.Print_Area" localSheetId="0">Kululoend!$A$1:$H$29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2" l="1"/>
  <c r="G18" i="2"/>
  <c r="G19" i="2"/>
  <c r="G20" i="2"/>
  <c r="G21" i="2"/>
  <c r="G22" i="2"/>
  <c r="G16" i="2"/>
  <c r="G7" i="2"/>
  <c r="G8" i="2"/>
  <c r="G9" i="2"/>
  <c r="G10" i="2"/>
  <c r="G11" i="2"/>
  <c r="G12" i="2"/>
  <c r="G6" i="2"/>
  <c r="G23" i="2" s="1"/>
  <c r="E3" i="2"/>
  <c r="E14" i="2"/>
  <c r="G24" i="2" l="1"/>
  <c r="G25" i="2" s="1"/>
  <c r="E4" i="2"/>
</calcChain>
</file>

<file path=xl/sharedStrings.xml><?xml version="1.0" encoding="utf-8"?>
<sst xmlns="http://schemas.openxmlformats.org/spreadsheetml/2006/main" count="51" uniqueCount="31">
  <si>
    <t>Mõõtühik</t>
  </si>
  <si>
    <t>Ettevalmistustööd </t>
  </si>
  <si>
    <t>Töö kirjeldus</t>
  </si>
  <si>
    <t>Maht</t>
  </si>
  <si>
    <t>Parameetrid</t>
  </si>
  <si>
    <t>jm</t>
  </si>
  <si>
    <t>kmpl</t>
  </si>
  <si>
    <t>tk</t>
  </si>
  <si>
    <r>
      <t>Katsetused ja kontrolltoimingud</t>
    </r>
    <r>
      <rPr>
        <i/>
        <sz val="9"/>
        <color theme="1"/>
        <rFont val="Calibri"/>
        <family val="2"/>
        <scheme val="minor"/>
      </rPr>
      <t xml:space="preserve"> (sh. hüdrauliliste survekatsete läbi viimine, sulgsiibrite toimivuse kontrollimine, vajadusel muud vajalikud kontrolltoimingud) </t>
    </r>
  </si>
  <si>
    <t>LOEND NR 1.1 : OLMEKANALISATSIOON</t>
  </si>
  <si>
    <t>LOEND NR 1.2: VEEVARUSTUS</t>
  </si>
  <si>
    <t>* Märkus: Kaevemahud tuleb Töövõtjal arvestada olenevalt geoloogilistest tingimustest, käesolev mahtude tabel kirjeldab ehitatavate tehnovõrkude  lõikude pikkuseid ja  töömahtusid.</t>
  </si>
  <si>
    <t>** Märkus: Hinnapakkumise koostamisel arvestada ka töödega, mida pole otseselt  töömahtude loendis kirjeldatud, kuid on vajalikud projekti eesmärgi saavutamiseks.</t>
  </si>
  <si>
    <t>Palamuse alevikus Jõe 2 kinnistule vee- ja kanalisatsioonitorustike liitumispunktide ja ühisveevärgi ja -kanalisatsiooniga liitumise projekteerimine , VK-liitumisprojekti üldine töömahtude loend</t>
  </si>
  <si>
    <r>
      <t>Survekanalisatsioonitoru PE De63 PN16 paigaldus</t>
    </r>
    <r>
      <rPr>
        <i/>
        <sz val="9"/>
        <color theme="1"/>
        <rFont val="Calibri"/>
        <family val="2"/>
        <scheme val="minor"/>
      </rPr>
      <t xml:space="preserve"> (sh. ettevalmistus, kaeve, vajadusel killustikust tasanduskihi h=15cm paigaldus, tihendamine ja nivelleerimine, toru paigaldus, filtreerivast liivast algtäite tegemine ja tihendamine, tagasitäite tegemine ja 
tihendamine kihtide kaupa)</t>
    </r>
  </si>
  <si>
    <r>
      <t>Survekanalisatsioonitoru PE De63 PN16 paigaldus kinnisel meetodil</t>
    </r>
    <r>
      <rPr>
        <i/>
        <sz val="9"/>
        <color theme="1"/>
        <rFont val="Calibri"/>
        <family val="2"/>
        <scheme val="minor"/>
      </rPr>
      <t xml:space="preserve"> (sh. ettevalmistus, kaeve, puurimiskaevikute ette valmistamine, hülsi PE De110 paigaldus horisontaalpuurimise teel ja tõmbamine koos signaaltrossiga, PE De63 survekanalisatsioonitoru paigaldamine hülssi ja hülsi ning toustike vaheliste otste sulgemine veekindlalt,  filtreerivast liivast algtäite tegemine ja tihendamine, tagasitäite tegemine ja tihendamine kihtide kaupa)</t>
    </r>
  </si>
  <si>
    <r>
      <rPr>
        <sz val="9"/>
        <color theme="1"/>
        <rFont val="Calibri"/>
        <family val="2"/>
        <scheme val="minor"/>
      </rPr>
      <t>Liitumispunkti maakraani DN50 paigaldamine</t>
    </r>
    <r>
      <rPr>
        <i/>
        <sz val="9"/>
        <color theme="1"/>
        <rFont val="Calibri"/>
        <family val="2"/>
        <scheme val="minor"/>
      </rPr>
      <t xml:space="preserve"> (sh. ettevalmistus, kaeve, vajadusel killustikust tasanduskihi h=15cm paigaldus, tihendamine ja nivelleerimine, maakraani DN50 paigaldamine ja loodimine, filtreerivast liivast algtäite tegemine, tagasitäite tegemine ja tihendamine kihtide kaupa)</t>
    </r>
  </si>
  <si>
    <r>
      <t>Muud vajalikud tööd eesmärgi saavutamiseks</t>
    </r>
    <r>
      <rPr>
        <i/>
        <sz val="9"/>
        <color theme="1"/>
        <rFont val="Calibri"/>
        <family val="2"/>
        <scheme val="minor"/>
      </rPr>
      <t xml:space="preserve"> (sh. lubade hankimine, liiklusskeemi koostamine ja kooskõlastamine, liikluse sulgemine, tööde planeerimine ja kooskõlastamine Tellijaga, tehnovõrkude valdajate esindajate välja kutsumine, ajutised tööd, üle pumpamine jm)</t>
    </r>
  </si>
  <si>
    <t>*** Käesolevas projektis pole arvestatud pumbakaevule elektriühenduste tegemist ja lahendatud tugevvoolu projektiosa. Selle peab Tellija eraldi tellima.</t>
  </si>
  <si>
    <t>**** Arvestada ka signaalkaabli ja hoiatuslintide paigaldamisega.</t>
  </si>
  <si>
    <r>
      <t>Survekanalisatsioonitoruga De63 ühenduse tegemine magistraaltorule De75</t>
    </r>
    <r>
      <rPr>
        <i/>
        <sz val="9"/>
        <color theme="1"/>
        <rFont val="Calibri"/>
        <family val="2"/>
        <scheme val="minor"/>
      </rPr>
      <t xml:space="preserve"> (sh. ettevalmistus, kaeve, vajadusel killustikust tasanduskihi h=15cm paigaldus, tihendamine ja nivelleerimine, kolmiku ja elektrikeevisliitmike paigaldamine, filtreerivast liivast algtäite tegemine ja tihendamine, tagasitäite tegemine ja tihendamine kihtide kaupa)</t>
    </r>
  </si>
  <si>
    <r>
      <t>Veetoru PE De32 PN16 paigaldus</t>
    </r>
    <r>
      <rPr>
        <i/>
        <sz val="9"/>
        <color theme="1"/>
        <rFont val="Calibri"/>
        <family val="2"/>
        <scheme val="minor"/>
      </rPr>
      <t xml:space="preserve"> (sh. ettevalmistus, kaeve, vajadusel killustikust tasanduskihi h=15cm paigaldus, tihendamine ja nivelleerimine, toru paigaldus, filtreerivast liivast algtäite tegemine ja tihendamine, tagasitäite tegemine ja 
tihendamine kihtide kaupa)</t>
    </r>
  </si>
  <si>
    <r>
      <t>Veetoru PE De32 PN16 paigaldus kinnisel meetodil</t>
    </r>
    <r>
      <rPr>
        <i/>
        <sz val="9"/>
        <color theme="1"/>
        <rFont val="Calibri"/>
        <family val="2"/>
        <scheme val="minor"/>
      </rPr>
      <t xml:space="preserve"> (sh. ettevalmistus, kaeve, puurimiskaevikute ette valmistamine, hülsi PE De110 paigaldus horisontaalpuurimise teel ja tõmbamine koos signaaltrossiga, PE De32 veetorude paigaldamine hülssi ja hülsi ning toustike vaheliste otste sulgemine veekindlalt,  filtreerivast liivast algtäite tegemine ja tihendamine, tagasitäite tegemine ja tihendamine kihtide kaupa)</t>
    </r>
  </si>
  <si>
    <r>
      <rPr>
        <sz val="9"/>
        <color theme="1"/>
        <rFont val="Calibri"/>
        <family val="2"/>
        <scheme val="minor"/>
      </rPr>
      <t>Liitumispunkti maakraani DN25 paigaldamine</t>
    </r>
    <r>
      <rPr>
        <i/>
        <sz val="9"/>
        <color theme="1"/>
        <rFont val="Calibri"/>
        <family val="2"/>
        <scheme val="minor"/>
      </rPr>
      <t xml:space="preserve"> (sh. ettevalmistus, kaeve, vajadusel killustikust tasanduskihi h=15cm paigaldus, tihendamine ja nivelleerimine, maakraani DN32 paigaldamine ja loodimine, filtreerivast liivast algtäite tegemine, tagasitäite tegemine ja tihendamine kihtide kaupa)</t>
    </r>
  </si>
  <si>
    <r>
      <t>Veetoruga De32 ühenduse tegemine magistraaltorule De32</t>
    </r>
    <r>
      <rPr>
        <i/>
        <sz val="9"/>
        <color theme="1"/>
        <rFont val="Calibri"/>
        <family val="2"/>
        <scheme val="minor"/>
      </rPr>
      <t xml:space="preserve"> (sh. ettevalmistus, kaeve, vajadusel killustikust tasanduskihi h=15cm paigaldus, tihendamine ja nivelleerimine, elektrikeevispuursadula ja elektrikeevisliitmike paigaldamine, filtreerivast liivast algtäite tegemine ja tihendamine, tagasitäite tegemine ja tihendamine kihtide kaupa)</t>
    </r>
  </si>
  <si>
    <t>Ühiku hind</t>
  </si>
  <si>
    <t>Kogumaksumus</t>
  </si>
  <si>
    <t>Maksumus käibemaksuta</t>
  </si>
  <si>
    <t>Käibemaks 20%</t>
  </si>
  <si>
    <t>Maksumus käibemaksuga</t>
  </si>
  <si>
    <t xml:space="preserve">ÜVK-TORUSTIKE EHITUSTÖÖDE MAHUD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</si>
</sst>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 ###"/>
    <numFmt numFmtId="165" formatCode="#,##0.0"/>
  </numFmts>
  <fonts count="26" x14ac:knownFonts="1">
    <font>
      <sz val="11"/>
      <color theme="1"/>
      <name val="Calibri"/>
      <family val="2"/>
      <charset val="186"/>
      <scheme val="minor"/>
    </font>
    <font>
      <sz val="11"/>
      <color theme="1"/>
      <name val="Calibri"/>
      <family val="2"/>
      <charset val="186"/>
      <scheme val="minor"/>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9C6500"/>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b/>
      <sz val="9"/>
      <name val="Calibri"/>
      <family val="2"/>
      <charset val="186"/>
      <scheme val="minor"/>
    </font>
    <font>
      <sz val="9"/>
      <color theme="1"/>
      <name val="Calibri"/>
      <family val="2"/>
      <charset val="186"/>
      <scheme val="minor"/>
    </font>
    <font>
      <b/>
      <sz val="9"/>
      <color theme="1"/>
      <name val="Calibri"/>
      <family val="2"/>
      <charset val="186"/>
      <scheme val="minor"/>
    </font>
    <font>
      <sz val="10"/>
      <name val="Arial"/>
      <family val="2"/>
      <charset val="186"/>
    </font>
    <font>
      <b/>
      <sz val="16"/>
      <color theme="1"/>
      <name val="Calibri"/>
      <family val="2"/>
      <charset val="186"/>
      <scheme val="minor"/>
    </font>
    <font>
      <i/>
      <sz val="9"/>
      <color theme="1"/>
      <name val="Calibri"/>
      <family val="2"/>
      <scheme val="minor"/>
    </font>
    <font>
      <b/>
      <sz val="12"/>
      <color theme="1"/>
      <name val="Calibri"/>
      <family val="2"/>
      <charset val="186"/>
      <scheme val="minor"/>
    </font>
    <font>
      <sz val="9"/>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hair">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cellStyleXfs>
  <cellXfs count="34">
    <xf numFmtId="0" fontId="0" fillId="0" borderId="0" xfId="0"/>
    <xf numFmtId="0" fontId="19" fillId="0" borderId="0" xfId="0" applyFont="1" applyAlignment="1">
      <alignment wrapText="1"/>
    </xf>
    <xf numFmtId="0" fontId="19" fillId="0" borderId="0" xfId="0" applyFont="1"/>
    <xf numFmtId="0" fontId="19" fillId="0" borderId="0" xfId="0" applyFont="1" applyAlignment="1">
      <alignment horizontal="center"/>
    </xf>
    <xf numFmtId="0" fontId="19" fillId="0" borderId="0" xfId="0" applyFont="1" applyAlignment="1">
      <alignment vertical="center"/>
    </xf>
    <xf numFmtId="0" fontId="20" fillId="0" borderId="10" xfId="0" applyFont="1" applyBorder="1" applyAlignment="1">
      <alignment horizontal="left"/>
    </xf>
    <xf numFmtId="0" fontId="20" fillId="0" borderId="10" xfId="0" applyFont="1" applyBorder="1" applyAlignment="1">
      <alignment horizontal="center"/>
    </xf>
    <xf numFmtId="0" fontId="20" fillId="0" borderId="10" xfId="0" applyFont="1" applyBorder="1" applyAlignment="1">
      <alignment wrapText="1"/>
    </xf>
    <xf numFmtId="3" fontId="20" fillId="0" borderId="10" xfId="0" applyNumberFormat="1" applyFont="1" applyBorder="1"/>
    <xf numFmtId="0" fontId="19" fillId="0" borderId="0" xfId="0" applyFont="1" applyAlignment="1">
      <alignment horizontal="left"/>
    </xf>
    <xf numFmtId="3" fontId="19" fillId="0" borderId="0" xfId="0" applyNumberFormat="1" applyFont="1"/>
    <xf numFmtId="0" fontId="19" fillId="0" borderId="11" xfId="0" applyFont="1" applyBorder="1" applyAlignment="1">
      <alignment horizontal="left" vertical="center"/>
    </xf>
    <xf numFmtId="0" fontId="19" fillId="0" borderId="11" xfId="0" applyFont="1" applyBorder="1" applyAlignment="1">
      <alignment vertical="center" wrapText="1"/>
    </xf>
    <xf numFmtId="0" fontId="18" fillId="0" borderId="14" xfId="0" applyFont="1" applyBorder="1" applyAlignment="1" applyProtection="1">
      <alignment horizontal="left" vertical="center" wrapText="1"/>
      <protection hidden="1"/>
    </xf>
    <xf numFmtId="164" fontId="18" fillId="0" borderId="14" xfId="0" applyNumberFormat="1" applyFont="1" applyBorder="1" applyAlignment="1" applyProtection="1">
      <alignment horizontal="center" vertical="center" wrapText="1"/>
      <protection hidden="1"/>
    </xf>
    <xf numFmtId="3" fontId="18" fillId="0" borderId="14" xfId="0" applyNumberFormat="1" applyFont="1" applyBorder="1" applyAlignment="1" applyProtection="1">
      <alignment horizontal="center" vertical="center" wrapText="1"/>
      <protection hidden="1"/>
    </xf>
    <xf numFmtId="0" fontId="19" fillId="0" borderId="11" xfId="0" applyFont="1" applyBorder="1" applyAlignment="1">
      <alignment horizontal="center" vertical="center"/>
    </xf>
    <xf numFmtId="0" fontId="20" fillId="0" borderId="16" xfId="0" applyFont="1" applyBorder="1" applyAlignment="1">
      <alignment horizontal="left"/>
    </xf>
    <xf numFmtId="0" fontId="20" fillId="0" borderId="17" xfId="0" applyFont="1" applyBorder="1" applyAlignment="1">
      <alignment wrapText="1"/>
    </xf>
    <xf numFmtId="0" fontId="20" fillId="0" borderId="17" xfId="0" applyFont="1" applyBorder="1" applyAlignment="1">
      <alignment horizontal="center"/>
    </xf>
    <xf numFmtId="3" fontId="20" fillId="0" borderId="18" xfId="0" applyNumberFormat="1" applyFont="1" applyBorder="1"/>
    <xf numFmtId="0" fontId="19" fillId="0" borderId="12" xfId="0" applyFont="1" applyBorder="1" applyAlignment="1">
      <alignment horizontal="left" vertical="center"/>
    </xf>
    <xf numFmtId="0" fontId="19" fillId="0" borderId="12" xfId="0" applyFont="1" applyBorder="1" applyAlignment="1">
      <alignment vertical="center" wrapText="1"/>
    </xf>
    <xf numFmtId="1" fontId="19" fillId="0" borderId="12" xfId="0" applyNumberFormat="1" applyFont="1" applyBorder="1" applyAlignment="1">
      <alignment vertical="center" wrapText="1"/>
    </xf>
    <xf numFmtId="0" fontId="19" fillId="0" borderId="12" xfId="0" applyFont="1" applyBorder="1" applyAlignment="1">
      <alignment horizontal="center" vertical="center"/>
    </xf>
    <xf numFmtId="165" fontId="19" fillId="0" borderId="13" xfId="0" applyNumberFormat="1" applyFont="1" applyBorder="1" applyAlignment="1">
      <alignment horizontal="right" vertical="center"/>
    </xf>
    <xf numFmtId="165" fontId="19" fillId="0" borderId="15" xfId="0" applyNumberFormat="1" applyFont="1" applyBorder="1" applyAlignment="1">
      <alignment vertical="center"/>
    </xf>
    <xf numFmtId="165" fontId="19" fillId="0" borderId="13" xfId="0" applyNumberFormat="1" applyFont="1" applyBorder="1" applyAlignment="1">
      <alignment vertical="center"/>
    </xf>
    <xf numFmtId="0" fontId="24" fillId="0" borderId="10" xfId="0" applyFont="1" applyBorder="1" applyAlignment="1">
      <alignment horizontal="left"/>
    </xf>
    <xf numFmtId="0" fontId="23" fillId="0" borderId="12" xfId="0" applyFont="1" applyBorder="1" applyAlignment="1">
      <alignment vertical="center" wrapText="1"/>
    </xf>
    <xf numFmtId="165" fontId="6" fillId="2" borderId="15" xfId="6" applyNumberFormat="1" applyBorder="1" applyAlignment="1">
      <alignment vertical="center"/>
    </xf>
    <xf numFmtId="165" fontId="6" fillId="2" borderId="13" xfId="6" applyNumberFormat="1" applyBorder="1" applyAlignment="1">
      <alignment horizontal="right" vertical="center"/>
    </xf>
    <xf numFmtId="165" fontId="6" fillId="2" borderId="13" xfId="6" applyNumberFormat="1" applyBorder="1" applyAlignment="1">
      <alignment vertical="center"/>
    </xf>
    <xf numFmtId="0" fontId="22" fillId="0" borderId="0" xfId="0" applyFont="1" applyAlignment="1">
      <alignment horizontal="center"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3" xfId="42" xr:uid="{00000000-0005-0000-0000-000026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FF9999"/>
      <color rgb="FFFFCCCC"/>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eht1"/>
  <dimension ref="A1:G29"/>
  <sheetViews>
    <sheetView tabSelected="1" view="pageBreakPreview" topLeftCell="A8" zoomScaleNormal="100" zoomScaleSheetLayoutView="100" workbookViewId="0">
      <selection activeCell="A4" sqref="A4"/>
    </sheetView>
  </sheetViews>
  <sheetFormatPr defaultColWidth="9.140625" defaultRowHeight="12" x14ac:dyDescent="0.2"/>
  <cols>
    <col min="1" max="1" width="2.7109375" style="9" customWidth="1"/>
    <col min="2" max="2" width="61.42578125" style="1" customWidth="1"/>
    <col min="3" max="3" width="20.42578125" style="1" customWidth="1"/>
    <col min="4" max="4" width="21.85546875" style="3" customWidth="1"/>
    <col min="5" max="5" width="10" style="10" customWidth="1"/>
    <col min="6" max="6" width="12" style="2" customWidth="1"/>
    <col min="7" max="7" width="13.28515625" style="2" customWidth="1"/>
    <col min="8" max="16384" width="9.140625" style="2"/>
  </cols>
  <sheetData>
    <row r="1" spans="1:7" ht="29.25" customHeight="1" x14ac:dyDescent="0.2">
      <c r="A1" s="33" t="s">
        <v>13</v>
      </c>
      <c r="B1" s="33"/>
      <c r="C1" s="33"/>
      <c r="D1" s="33"/>
      <c r="E1" s="33"/>
    </row>
    <row r="2" spans="1:7" ht="31.5" customHeight="1" x14ac:dyDescent="0.2">
      <c r="A2" s="33"/>
      <c r="B2" s="33"/>
      <c r="C2" s="33"/>
      <c r="D2" s="33"/>
      <c r="E2" s="33"/>
    </row>
    <row r="3" spans="1:7" ht="20.100000000000001" customHeight="1" x14ac:dyDescent="0.25">
      <c r="A3" s="28" t="s">
        <v>30</v>
      </c>
      <c r="B3" s="7"/>
      <c r="C3" s="7"/>
      <c r="D3" s="6"/>
      <c r="E3" s="8" t="str">
        <f>IF(ISNUMBER(_xlfn.NUMBERVALUE(LEFT(#REF!,5))),IF(ISERROR(INDEX(#REF!,MATCH("KÕIK KOKKU:",#REF!,0),MATCH(#REF!,#REF!,0))),0,INDEX(#REF!,MATCH("KÕIK KOKKU:",#REF!,0),MATCH(#REF!,#REF!,0))),"")</f>
        <v/>
      </c>
    </row>
    <row r="4" spans="1:7" ht="15" customHeight="1" x14ac:dyDescent="0.2">
      <c r="A4" s="5" t="s">
        <v>9</v>
      </c>
      <c r="B4" s="7"/>
      <c r="C4" s="7"/>
      <c r="D4" s="6"/>
      <c r="E4" s="8" t="str">
        <f>IF(ISNUMBER(_xlfn.NUMBERVALUE(LEFT(#REF!,5))),IF(ISERROR(INDEX(#REF!,MATCH("KÕIK KOKKU:",#REF!,0),MATCH(#REF!,#REF!,0))),0,INDEX(#REF!,MATCH("KÕIK KOKKU:",#REF!,0),MATCH(#REF!,#REF!,0))),"")</f>
        <v/>
      </c>
    </row>
    <row r="5" spans="1:7" ht="15" customHeight="1" thickBot="1" x14ac:dyDescent="0.25">
      <c r="A5" s="13"/>
      <c r="B5" s="14" t="s">
        <v>2</v>
      </c>
      <c r="C5" s="14" t="s">
        <v>4</v>
      </c>
      <c r="D5" s="14" t="s">
        <v>0</v>
      </c>
      <c r="E5" s="15" t="s">
        <v>3</v>
      </c>
      <c r="F5" s="15" t="s">
        <v>25</v>
      </c>
      <c r="G5" s="15" t="s">
        <v>26</v>
      </c>
    </row>
    <row r="6" spans="1:7" s="4" customFormat="1" ht="12" customHeight="1" thickTop="1" x14ac:dyDescent="0.25">
      <c r="A6" s="11"/>
      <c r="B6" s="12" t="s">
        <v>1</v>
      </c>
      <c r="C6" s="12"/>
      <c r="D6" s="16" t="s">
        <v>6</v>
      </c>
      <c r="E6" s="26">
        <v>1</v>
      </c>
      <c r="F6" s="30"/>
      <c r="G6" s="26">
        <f>E6*F6</f>
        <v>0</v>
      </c>
    </row>
    <row r="7" spans="1:7" s="4" customFormat="1" ht="45" customHeight="1" x14ac:dyDescent="0.25">
      <c r="A7" s="21"/>
      <c r="B7" s="22" t="s">
        <v>14</v>
      </c>
      <c r="C7" s="23"/>
      <c r="D7" s="24" t="s">
        <v>5</v>
      </c>
      <c r="E7" s="25">
        <v>14.5</v>
      </c>
      <c r="F7" s="31"/>
      <c r="G7" s="26">
        <f t="shared" ref="G7:G12" si="0">E7*F7</f>
        <v>0</v>
      </c>
    </row>
    <row r="8" spans="1:7" s="4" customFormat="1" ht="70.5" customHeight="1" x14ac:dyDescent="0.25">
      <c r="A8" s="21"/>
      <c r="B8" s="22" t="s">
        <v>15</v>
      </c>
      <c r="C8" s="23"/>
      <c r="D8" s="24" t="s">
        <v>5</v>
      </c>
      <c r="E8" s="25">
        <v>43.9</v>
      </c>
      <c r="F8" s="31"/>
      <c r="G8" s="26">
        <f t="shared" si="0"/>
        <v>0</v>
      </c>
    </row>
    <row r="9" spans="1:7" s="4" customFormat="1" ht="45" customHeight="1" x14ac:dyDescent="0.25">
      <c r="A9" s="21"/>
      <c r="B9" s="29" t="s">
        <v>16</v>
      </c>
      <c r="C9" s="23"/>
      <c r="D9" s="24" t="s">
        <v>7</v>
      </c>
      <c r="E9" s="25">
        <v>1</v>
      </c>
      <c r="F9" s="31"/>
      <c r="G9" s="26">
        <f t="shared" si="0"/>
        <v>0</v>
      </c>
    </row>
    <row r="10" spans="1:7" s="4" customFormat="1" ht="59.25" customHeight="1" x14ac:dyDescent="0.25">
      <c r="A10" s="21"/>
      <c r="B10" s="22" t="s">
        <v>20</v>
      </c>
      <c r="C10" s="23"/>
      <c r="D10" s="24" t="s">
        <v>7</v>
      </c>
      <c r="E10" s="27">
        <v>1</v>
      </c>
      <c r="F10" s="32"/>
      <c r="G10" s="26">
        <f t="shared" si="0"/>
        <v>0</v>
      </c>
    </row>
    <row r="11" spans="1:7" s="4" customFormat="1" ht="45" customHeight="1" x14ac:dyDescent="0.25">
      <c r="A11" s="21"/>
      <c r="B11" s="22" t="s">
        <v>17</v>
      </c>
      <c r="C11" s="23"/>
      <c r="D11" s="24" t="s">
        <v>6</v>
      </c>
      <c r="E11" s="27">
        <v>1</v>
      </c>
      <c r="F11" s="32"/>
      <c r="G11" s="26">
        <f t="shared" si="0"/>
        <v>0</v>
      </c>
    </row>
    <row r="12" spans="1:7" s="4" customFormat="1" ht="24" customHeight="1" thickBot="1" x14ac:dyDescent="0.3">
      <c r="A12" s="21"/>
      <c r="B12" s="22" t="s">
        <v>8</v>
      </c>
      <c r="C12" s="23"/>
      <c r="D12" s="24" t="s">
        <v>6</v>
      </c>
      <c r="E12" s="27">
        <v>1</v>
      </c>
      <c r="F12" s="32"/>
      <c r="G12" s="26">
        <f t="shared" si="0"/>
        <v>0</v>
      </c>
    </row>
    <row r="13" spans="1:7" ht="13.5" thickTop="1" thickBot="1" x14ac:dyDescent="0.25">
      <c r="A13" s="17"/>
      <c r="B13" s="18"/>
      <c r="C13" s="18"/>
      <c r="D13" s="19"/>
      <c r="E13" s="20"/>
      <c r="F13" s="20"/>
      <c r="G13" s="20"/>
    </row>
    <row r="14" spans="1:7" ht="20.100000000000001" customHeight="1" x14ac:dyDescent="0.2">
      <c r="A14" s="5" t="s">
        <v>10</v>
      </c>
      <c r="B14" s="7"/>
      <c r="C14" s="7"/>
      <c r="D14" s="6"/>
      <c r="E14" s="8" t="str">
        <f>IF(ISNUMBER(_xlfn.NUMBERVALUE(LEFT(#REF!,5))),IF(ISERROR(INDEX(#REF!,MATCH("KÕIK KOKKU:",#REF!,0),MATCH(#REF!,#REF!,0))),0,INDEX(#REF!,MATCH("KÕIK KOKKU:",#REF!,0),MATCH(#REF!,#REF!,0))),"")</f>
        <v/>
      </c>
    </row>
    <row r="15" spans="1:7" ht="15" customHeight="1" thickBot="1" x14ac:dyDescent="0.25">
      <c r="A15" s="13"/>
      <c r="B15" s="14" t="s">
        <v>2</v>
      </c>
      <c r="C15" s="14" t="s">
        <v>4</v>
      </c>
      <c r="D15" s="14" t="s">
        <v>0</v>
      </c>
      <c r="E15" s="15" t="s">
        <v>3</v>
      </c>
      <c r="F15" s="15" t="s">
        <v>25</v>
      </c>
      <c r="G15" s="15" t="s">
        <v>26</v>
      </c>
    </row>
    <row r="16" spans="1:7" s="4" customFormat="1" ht="12" customHeight="1" thickTop="1" x14ac:dyDescent="0.25">
      <c r="A16" s="11"/>
      <c r="B16" s="12" t="s">
        <v>1</v>
      </c>
      <c r="C16" s="12"/>
      <c r="D16" s="16" t="s">
        <v>6</v>
      </c>
      <c r="E16" s="26">
        <v>1</v>
      </c>
      <c r="F16" s="30"/>
      <c r="G16" s="26">
        <f>E16*F16</f>
        <v>0</v>
      </c>
    </row>
    <row r="17" spans="1:7" s="4" customFormat="1" ht="45" customHeight="1" x14ac:dyDescent="0.25">
      <c r="A17" s="21"/>
      <c r="B17" s="22" t="s">
        <v>21</v>
      </c>
      <c r="C17" s="23"/>
      <c r="D17" s="24" t="s">
        <v>5</v>
      </c>
      <c r="E17" s="25">
        <v>15.4</v>
      </c>
      <c r="F17" s="31"/>
      <c r="G17" s="26">
        <f t="shared" ref="G17:G22" si="1">E17*F17</f>
        <v>0</v>
      </c>
    </row>
    <row r="18" spans="1:7" s="4" customFormat="1" ht="59.25" customHeight="1" x14ac:dyDescent="0.25">
      <c r="A18" s="21"/>
      <c r="B18" s="22" t="s">
        <v>22</v>
      </c>
      <c r="C18" s="23"/>
      <c r="D18" s="24" t="s">
        <v>5</v>
      </c>
      <c r="E18" s="25">
        <v>44.2</v>
      </c>
      <c r="F18" s="31"/>
      <c r="G18" s="26">
        <f t="shared" si="1"/>
        <v>0</v>
      </c>
    </row>
    <row r="19" spans="1:7" s="4" customFormat="1" ht="45" customHeight="1" x14ac:dyDescent="0.25">
      <c r="A19" s="21"/>
      <c r="B19" s="29" t="s">
        <v>23</v>
      </c>
      <c r="C19" s="23"/>
      <c r="D19" s="24" t="s">
        <v>7</v>
      </c>
      <c r="E19" s="25">
        <v>1</v>
      </c>
      <c r="F19" s="31"/>
      <c r="G19" s="26">
        <f t="shared" si="1"/>
        <v>0</v>
      </c>
    </row>
    <row r="20" spans="1:7" s="4" customFormat="1" ht="45" customHeight="1" x14ac:dyDescent="0.25">
      <c r="A20" s="21"/>
      <c r="B20" s="22" t="s">
        <v>24</v>
      </c>
      <c r="C20" s="23"/>
      <c r="D20" s="24" t="s">
        <v>7</v>
      </c>
      <c r="E20" s="27">
        <v>1</v>
      </c>
      <c r="F20" s="32"/>
      <c r="G20" s="26">
        <f t="shared" si="1"/>
        <v>0</v>
      </c>
    </row>
    <row r="21" spans="1:7" s="4" customFormat="1" ht="45" customHeight="1" x14ac:dyDescent="0.25">
      <c r="A21" s="21"/>
      <c r="B21" s="22" t="s">
        <v>17</v>
      </c>
      <c r="C21" s="23"/>
      <c r="D21" s="24" t="s">
        <v>6</v>
      </c>
      <c r="E21" s="27">
        <v>1</v>
      </c>
      <c r="F21" s="32"/>
      <c r="G21" s="26">
        <f t="shared" si="1"/>
        <v>0</v>
      </c>
    </row>
    <row r="22" spans="1:7" s="4" customFormat="1" ht="34.5" customHeight="1" thickBot="1" x14ac:dyDescent="0.3">
      <c r="A22" s="21"/>
      <c r="B22" s="22" t="s">
        <v>8</v>
      </c>
      <c r="C22" s="23"/>
      <c r="D22" s="24" t="s">
        <v>6</v>
      </c>
      <c r="E22" s="27">
        <v>1</v>
      </c>
      <c r="F22" s="32"/>
      <c r="G22" s="26">
        <f t="shared" si="1"/>
        <v>0</v>
      </c>
    </row>
    <row r="23" spans="1:7" s="4" customFormat="1" ht="17.25" customHeight="1" thickTop="1" thickBot="1" x14ac:dyDescent="0.25">
      <c r="A23" s="17"/>
      <c r="B23" s="18" t="s">
        <v>27</v>
      </c>
      <c r="C23" s="18"/>
      <c r="D23" s="19"/>
      <c r="E23" s="20"/>
      <c r="F23" s="20"/>
      <c r="G23" s="20">
        <f>SUM(G6:G12,G16:G22)</f>
        <v>0</v>
      </c>
    </row>
    <row r="24" spans="1:7" s="4" customFormat="1" ht="13.5" customHeight="1" thickTop="1" thickBot="1" x14ac:dyDescent="0.25">
      <c r="A24" s="17"/>
      <c r="B24" s="18" t="s">
        <v>28</v>
      </c>
      <c r="C24" s="18"/>
      <c r="D24" s="19"/>
      <c r="E24" s="20"/>
      <c r="F24" s="20"/>
      <c r="G24" s="20">
        <f>G23*0.2</f>
        <v>0</v>
      </c>
    </row>
    <row r="25" spans="1:7" ht="13.5" thickTop="1" thickBot="1" x14ac:dyDescent="0.25">
      <c r="A25" s="17"/>
      <c r="B25" s="18" t="s">
        <v>29</v>
      </c>
      <c r="C25" s="18"/>
      <c r="D25" s="19"/>
      <c r="E25" s="20"/>
      <c r="F25" s="20"/>
      <c r="G25" s="20">
        <f>G23+G24</f>
        <v>0</v>
      </c>
    </row>
    <row r="26" spans="1:7" ht="36" x14ac:dyDescent="0.2">
      <c r="B26" s="1" t="s">
        <v>11</v>
      </c>
    </row>
    <row r="27" spans="1:7" ht="25.5" customHeight="1" x14ac:dyDescent="0.2">
      <c r="B27" s="1" t="s">
        <v>12</v>
      </c>
    </row>
    <row r="28" spans="1:7" ht="25.5" customHeight="1" x14ac:dyDescent="0.2">
      <c r="B28" s="1" t="s">
        <v>18</v>
      </c>
    </row>
    <row r="29" spans="1:7" x14ac:dyDescent="0.2">
      <c r="B29" s="1" t="s">
        <v>19</v>
      </c>
    </row>
  </sheetData>
  <mergeCells count="1">
    <mergeCell ref="A1:E2"/>
  </mergeCells>
  <pageMargins left="0.70866141732283472" right="0.23622047244094491" top="0.74803149606299213" bottom="0.74803149606299213" header="0.31496062992125984" footer="0.31496062992125984"/>
  <pageSetup paperSize="9" scale="52" orientation="portrait" r:id="rId1"/>
  <headerFooter>
    <oddHeader>&amp;RLeht &amp;P /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Kululoend</vt:lpstr>
      <vt:lpstr>Kululoend!Print_Area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Reimo Alas</dc:creator>
  <cp:lastModifiedBy>Olivia Ainso</cp:lastModifiedBy>
  <cp:lastPrinted>2023-02-18T11:22:24Z</cp:lastPrinted>
  <dcterms:created xsi:type="dcterms:W3CDTF">2016-01-29T07:42:16Z</dcterms:created>
  <dcterms:modified xsi:type="dcterms:W3CDTF">2023-04-11T06:07:22Z</dcterms:modified>
</cp:coreProperties>
</file>