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Altren projekt objektid\Sireli projekti muudatus\VK2105_TP_v01_Sireli\0_Ulddokumendid\"/>
    </mc:Choice>
  </mc:AlternateContent>
  <xr:revisionPtr revIDLastSave="0" documentId="13_ncr:1_{E9E0435F-72A0-4C2D-A8DA-7EF733E0EB67}" xr6:coauthVersionLast="47" xr6:coauthVersionMax="47" xr10:uidLastSave="{00000000-0000-0000-0000-000000000000}"/>
  <bookViews>
    <workbookView xWindow="-28920" yWindow="-135" windowWidth="29040" windowHeight="1572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18" l="1"/>
  <c r="K41" i="18"/>
  <c r="K34" i="18"/>
  <c r="K33" i="18"/>
  <c r="K32" i="18"/>
  <c r="K31" i="18"/>
  <c r="K17" i="18" l="1"/>
  <c r="K35" i="18" l="1"/>
  <c r="K38" i="18" l="1"/>
  <c r="K16" i="18" l="1"/>
  <c r="K15" i="18"/>
  <c r="K23" i="18"/>
  <c r="K22" i="18" l="1"/>
  <c r="K14" i="18"/>
  <c r="K42" i="18"/>
  <c r="K43" i="18"/>
  <c r="K37" i="18"/>
  <c r="K39" i="18"/>
  <c r="K40" i="18"/>
  <c r="K24" i="18"/>
  <c r="K25" i="18"/>
  <c r="K26" i="18"/>
  <c r="K27" i="18"/>
  <c r="K28" i="18"/>
  <c r="K29" i="18"/>
  <c r="K30" i="18"/>
  <c r="K20" i="18"/>
  <c r="K21" i="18"/>
  <c r="K9" i="18"/>
  <c r="K10" i="18"/>
  <c r="K11" i="18"/>
  <c r="K13" i="18"/>
  <c r="K18" i="18"/>
  <c r="K19" i="18"/>
  <c r="K6" i="18"/>
  <c r="K7" i="18"/>
  <c r="K8" i="18"/>
  <c r="K5" i="18"/>
</calcChain>
</file>

<file path=xl/sharedStrings.xml><?xml version="1.0" encoding="utf-8"?>
<sst xmlns="http://schemas.openxmlformats.org/spreadsheetml/2006/main" count="287" uniqueCount="110">
  <si>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</si>
  <si>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</si>
  <si>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</si>
  <si>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</si>
  <si>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</si>
  <si>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</si>
  <si>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</si>
  <si>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</si>
  <si>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</si>
  <si>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</si>
  <si>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</si>
  <si>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</si>
  <si>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</si>
  <si>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</si>
  <si>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</si>
  <si>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</si>
  <si>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</si>
  <si>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</si>
  <si>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</si>
  <si>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</si>
  <si>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</si>
  <si>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</si>
  <si>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</si>
  <si>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</si>
  <si>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</si>
  <si>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</si>
  <si>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</si>
  <si>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</si>
  <si>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</si>
  <si>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</si>
  <si>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</si>
  <si>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</si>
  <si>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</si>
  <si>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</si>
  <si>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</si>
  <si>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</si>
  <si>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</si>
  <si>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</si>
  <si>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</si>
  <si>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</si>
  <si>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-8</t>
  </si>
  <si>
    <t>_asend</t>
  </si>
  <si>
    <t>_pikiprofiil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</si>
  <si>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</si>
  <si>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</si>
  <si>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</si>
  <si>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</si>
  <si>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</si>
  <si>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</si>
  <si>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</si>
  <si>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</si>
  <si>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</si>
  <si>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</si>
  <si>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</si>
  <si>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</si>
  <si>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1. Lähtedokumendid</t>
  </si>
  <si>
    <t>2. Kooskõlastused</t>
  </si>
  <si>
    <t>-2</t>
  </si>
  <si>
    <t>_dok-nimekiri</t>
  </si>
  <si>
    <t>5. Ehitise üldised plaanijoonised (horisontaalsed üldjoonised, sh üldskeemid)</t>
  </si>
  <si>
    <t>_TP</t>
  </si>
  <si>
    <t>Kausta koosseis</t>
  </si>
  <si>
    <t>_kaust</t>
  </si>
  <si>
    <t>-</t>
  </si>
  <si>
    <t>Puuduvad</t>
  </si>
  <si>
    <t>Versiooni nr</t>
  </si>
  <si>
    <t>_v01</t>
  </si>
  <si>
    <t>AS Tartu Veevärk kooskõlastus</t>
  </si>
  <si>
    <t>_tartuveevark-kk</t>
  </si>
  <si>
    <t>Ehituskaeviku tüüpristlõiked</t>
  </si>
  <si>
    <t>_katted</t>
  </si>
  <si>
    <t>Telia AS kooskõlastus</t>
  </si>
  <si>
    <t>Elektrilevi OÜ kooskõlastus</t>
  </si>
  <si>
    <t>_elektrilevi-kk</t>
  </si>
  <si>
    <t>_telia-kk</t>
  </si>
  <si>
    <t>Veetorustiku sõlmede skeemid</t>
  </si>
  <si>
    <t>-7</t>
  </si>
  <si>
    <t>_veesolmed</t>
  </si>
  <si>
    <t>-05</t>
  </si>
  <si>
    <t>_pimeyhendus</t>
  </si>
  <si>
    <t>5</t>
  </si>
  <si>
    <t>AS Tartu Keskkatlamaja kooskõlastus</t>
  </si>
  <si>
    <t>_katlamaja-kk</t>
  </si>
  <si>
    <t>VK2105</t>
  </si>
  <si>
    <t>_sireli</t>
  </si>
  <si>
    <t>-06</t>
  </si>
  <si>
    <t>-07</t>
  </si>
  <si>
    <t>-08</t>
  </si>
  <si>
    <t>6</t>
  </si>
  <si>
    <t>7</t>
  </si>
  <si>
    <t>8</t>
  </si>
  <si>
    <t>9</t>
  </si>
  <si>
    <t>-09</t>
  </si>
  <si>
    <t>Veetorustiku pikiprofiil V-10 kuni V-18</t>
  </si>
  <si>
    <t>Veetorustiku pikiprofiil V-1 kuni V-15</t>
  </si>
  <si>
    <t>Reoveekanalisatsioonitorustiku pikiprofiil K-4 kuni K-6</t>
  </si>
  <si>
    <t>Reovee- ja sademeveekanalisatsioonitorustike pimeühendussõlmede tüüpskeemnid plasttorult</t>
  </si>
  <si>
    <t xml:space="preserve">Katete taastamise asendiplaan </t>
  </si>
  <si>
    <t>Reoveekanalisatsioonitorustiku pikiprofiil K-1 kuni K-14</t>
  </si>
  <si>
    <t>Sademeveekanalisatsioonitorustiku pikiprofiil 1SK kuni K-14</t>
  </si>
  <si>
    <t>Sademeveekanalisatsiooni pikiprofiil SK-4 kuni SK-5</t>
  </si>
  <si>
    <t>Põhiliste materjalide loetelu torustike rajamisel</t>
  </si>
  <si>
    <t>Põhiliste tööde loetelu torustike rajamisel</t>
  </si>
  <si>
    <t>_materjalid</t>
  </si>
  <si>
    <t>_ehitustood</t>
  </si>
  <si>
    <t>10</t>
  </si>
  <si>
    <t>-10</t>
  </si>
  <si>
    <t>_ristloigeAA</t>
  </si>
  <si>
    <t>Ristlõige A-A</t>
  </si>
  <si>
    <t>_v02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</si>
</sst>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  <font>
      <sz val="9.5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1">
    <xf numFmtId="0" fontId="0" fillId="0" borderId="0" xfId="0"/>
    <xf numFmtId="0" fontId="7" fillId="0" borderId="1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view="pageBreakPreview" zoomScale="145" zoomScaleNormal="175" zoomScaleSheetLayoutView="145" workbookViewId="0">
      <pane ySplit="4" topLeftCell="A34" activePane="bottomLeft" state="frozen"/>
      <selection pane="bottomLeft" activeCell="O36" sqref="O36"/>
    </sheetView>
  </sheetViews>
  <sheetFormatPr defaultRowHeight="12.75" x14ac:dyDescent="0.25"/>
  <cols>
    <col min="1" max="1" width="5.28515625" style="7" customWidth="1"/>
    <col min="2" max="2" width="30.7109375" style="2" customWidth="1"/>
    <col min="3" max="3" width="7.7109375" style="3" customWidth="1"/>
    <col min="4" max="4" width="6.42578125" style="3" customWidth="1"/>
    <col min="5" max="5" width="6" style="3" customWidth="1"/>
    <col min="6" max="6" width="4.7109375" style="3" customWidth="1"/>
    <col min="7" max="7" width="6.140625" style="3" customWidth="1"/>
    <col min="8" max="8" width="5.7109375" style="3" customWidth="1"/>
    <col min="9" max="9" width="17.28515625" style="3" customWidth="1"/>
    <col min="10" max="10" width="7.42578125" style="3" customWidth="1"/>
    <col min="11" max="11" width="42.7109375" style="3" customWidth="1"/>
    <col min="12" max="13" width="4" style="3" customWidth="1"/>
    <col min="14" max="14" width="4.140625" style="3" customWidth="1"/>
    <col min="15" max="17" width="6.85546875" style="3" customWidth="1"/>
    <col min="18" max="18" width="7.140625" style="3" customWidth="1"/>
    <col min="19" max="19" width="6.85546875" style="3" customWidth="1"/>
    <col min="20" max="22" width="6.28515625" style="3" customWidth="1"/>
    <col min="23" max="24" width="7.140625" style="3" customWidth="1"/>
    <col min="25" max="25" width="7.42578125" style="3" customWidth="1"/>
    <col min="26" max="26" width="7.140625" style="3" customWidth="1"/>
    <col min="27" max="27" width="6.85546875" style="3" customWidth="1"/>
    <col min="28" max="28" width="7.28515625" style="3" customWidth="1"/>
    <col min="29" max="29" width="8.28515625" style="3" customWidth="1"/>
    <col min="30" max="16384" width="9.140625" style="3"/>
  </cols>
  <sheetData>
    <row r="1" spans="1:11" ht="21.75" customHeight="1" thickBot="1" x14ac:dyDescent="0.3">
      <c r="A1" s="8" t="s">
        <v>3</v>
      </c>
    </row>
    <row r="2" spans="1:11" ht="15.75" customHeight="1" x14ac:dyDescent="0.25">
      <c r="A2" s="37" t="s">
        <v>0</v>
      </c>
      <c r="B2" s="35" t="s">
        <v>1</v>
      </c>
      <c r="C2" s="34" t="s">
        <v>18</v>
      </c>
      <c r="D2" s="34"/>
      <c r="E2" s="34"/>
      <c r="F2" s="34"/>
      <c r="G2" s="34"/>
      <c r="H2" s="34"/>
      <c r="I2" s="34"/>
      <c r="J2" s="34"/>
      <c r="K2" s="24" t="s">
        <v>2</v>
      </c>
    </row>
    <row r="3" spans="1:11" ht="15.75" customHeight="1" x14ac:dyDescent="0.25">
      <c r="A3" s="38"/>
      <c r="B3" s="36"/>
      <c r="C3" s="26" t="s">
        <v>13</v>
      </c>
      <c r="D3" s="28" t="s">
        <v>14</v>
      </c>
      <c r="E3" s="28" t="s">
        <v>33</v>
      </c>
      <c r="F3" s="28" t="s">
        <v>15</v>
      </c>
      <c r="G3" s="28" t="s">
        <v>16</v>
      </c>
      <c r="H3" s="28" t="s">
        <v>65</v>
      </c>
      <c r="I3" s="30" t="s">
        <v>17</v>
      </c>
      <c r="J3" s="32" t="s">
        <v>12</v>
      </c>
      <c r="K3" s="25"/>
    </row>
    <row r="4" spans="1:11" ht="42.75" customHeight="1" thickBot="1" x14ac:dyDescent="0.3">
      <c r="A4" s="4">
        <v>1</v>
      </c>
      <c r="B4" s="1">
        <v>2</v>
      </c>
      <c r="C4" s="27"/>
      <c r="D4" s="29"/>
      <c r="E4" s="29"/>
      <c r="F4" s="29"/>
      <c r="G4" s="29"/>
      <c r="H4" s="29"/>
      <c r="I4" s="31"/>
      <c r="J4" s="33"/>
      <c r="K4" s="5">
        <v>3</v>
      </c>
    </row>
    <row r="5" spans="1:11" ht="20.100000000000001" customHeight="1" x14ac:dyDescent="0.25">
      <c r="A5" s="16"/>
      <c r="B5" s="12" t="s">
        <v>19</v>
      </c>
      <c r="C5" s="11" t="s">
        <v>83</v>
      </c>
      <c r="D5" s="12" t="s">
        <v>60</v>
      </c>
      <c r="E5" s="12"/>
      <c r="F5" s="12"/>
      <c r="G5" s="12"/>
      <c r="H5" s="12" t="s">
        <v>109</v>
      </c>
      <c r="I5" s="12" t="s">
        <v>84</v>
      </c>
      <c r="J5" s="16" t="s">
        <v>34</v>
      </c>
      <c r="K5" s="15" t="str">
        <f>CONCATENATE(C5,D5,E5,F5,G5,H5,I5,J5)</f>
        <v>VK2105_TP_v02_sireli.bdoc</v>
      </c>
    </row>
    <row r="6" spans="1:11" ht="20.100000000000001" customHeight="1" x14ac:dyDescent="0.25">
      <c r="A6" s="17"/>
      <c r="B6" s="18" t="s">
        <v>24</v>
      </c>
      <c r="C6" s="11" t="s">
        <v>83</v>
      </c>
      <c r="D6" s="12" t="s">
        <v>60</v>
      </c>
      <c r="E6" s="18"/>
      <c r="F6" s="18"/>
      <c r="G6" s="18"/>
      <c r="H6" s="12" t="s">
        <v>109</v>
      </c>
      <c r="I6" s="12" t="s">
        <v>84</v>
      </c>
      <c r="J6" s="17" t="s">
        <v>46</v>
      </c>
      <c r="K6" s="15" t="str">
        <f t="shared" ref="K6:K43" si="0">CONCATENATE(C6,D6,E6,F6,G6,H6,I6,J6)</f>
        <v>VK2105_TP_v02_sireli.zip</v>
      </c>
    </row>
    <row r="7" spans="1:11" ht="13.5" customHeight="1" x14ac:dyDescent="0.25">
      <c r="A7" s="21" t="s">
        <v>4</v>
      </c>
      <c r="B7" s="22"/>
      <c r="C7" s="22"/>
      <c r="D7" s="22"/>
      <c r="E7" s="22"/>
      <c r="F7" s="22"/>
      <c r="G7" s="22"/>
      <c r="H7" s="22"/>
      <c r="I7" s="22"/>
      <c r="J7" s="23"/>
      <c r="K7" s="15" t="str">
        <f t="shared" si="0"/>
        <v/>
      </c>
    </row>
    <row r="8" spans="1:11" ht="20.100000000000001" customHeight="1" x14ac:dyDescent="0.25">
      <c r="A8" s="9" t="s">
        <v>25</v>
      </c>
      <c r="B8" s="10" t="s">
        <v>54</v>
      </c>
      <c r="C8" s="11" t="s">
        <v>83</v>
      </c>
      <c r="D8" s="12" t="s">
        <v>60</v>
      </c>
      <c r="E8" s="13" t="s">
        <v>22</v>
      </c>
      <c r="F8" s="13" t="s">
        <v>21</v>
      </c>
      <c r="G8" s="13" t="s">
        <v>20</v>
      </c>
      <c r="H8" s="12" t="s">
        <v>109</v>
      </c>
      <c r="I8" s="13" t="s">
        <v>53</v>
      </c>
      <c r="J8" s="13" t="s">
        <v>23</v>
      </c>
      <c r="K8" s="15" t="str">
        <f t="shared" si="0"/>
        <v>VK2105_TP_AA-0-01_v02_tiitelleht.pdf</v>
      </c>
    </row>
    <row r="9" spans="1:11" ht="20.100000000000001" customHeight="1" x14ac:dyDescent="0.25">
      <c r="A9" s="9" t="s">
        <v>26</v>
      </c>
      <c r="B9" s="10" t="s">
        <v>3</v>
      </c>
      <c r="C9" s="11" t="s">
        <v>83</v>
      </c>
      <c r="D9" s="12" t="s">
        <v>60</v>
      </c>
      <c r="E9" s="13" t="s">
        <v>22</v>
      </c>
      <c r="F9" s="13" t="s">
        <v>21</v>
      </c>
      <c r="G9" s="13" t="s">
        <v>29</v>
      </c>
      <c r="H9" s="12" t="s">
        <v>109</v>
      </c>
      <c r="I9" s="19" t="s">
        <v>58</v>
      </c>
      <c r="J9" s="13" t="s">
        <v>23</v>
      </c>
      <c r="K9" s="15" t="str">
        <f t="shared" si="0"/>
        <v>VK2105_TP_AA-0-02_v02_dok-nimekiri.pdf</v>
      </c>
    </row>
    <row r="10" spans="1:11" ht="20.100000000000001" customHeight="1" x14ac:dyDescent="0.25">
      <c r="A10" s="9" t="s">
        <v>27</v>
      </c>
      <c r="B10" s="10" t="s">
        <v>61</v>
      </c>
      <c r="C10" s="11" t="s">
        <v>83</v>
      </c>
      <c r="D10" s="12" t="s">
        <v>60</v>
      </c>
      <c r="E10" s="13" t="s">
        <v>22</v>
      </c>
      <c r="F10" s="13" t="s">
        <v>21</v>
      </c>
      <c r="G10" s="13" t="s">
        <v>30</v>
      </c>
      <c r="H10" s="12" t="s">
        <v>66</v>
      </c>
      <c r="I10" s="13" t="s">
        <v>62</v>
      </c>
      <c r="J10" s="13" t="s">
        <v>23</v>
      </c>
      <c r="K10" s="15" t="str">
        <f t="shared" si="0"/>
        <v>VK2105_TP_AA-0-03_v01_kaust.pdf</v>
      </c>
    </row>
    <row r="11" spans="1:11" ht="12.75" customHeight="1" x14ac:dyDescent="0.25">
      <c r="A11" s="21" t="s">
        <v>55</v>
      </c>
      <c r="B11" s="22"/>
      <c r="C11" s="22"/>
      <c r="D11" s="22"/>
      <c r="E11" s="22"/>
      <c r="F11" s="22"/>
      <c r="G11" s="22"/>
      <c r="H11" s="22"/>
      <c r="I11" s="22"/>
      <c r="J11" s="23"/>
      <c r="K11" s="15" t="str">
        <f t="shared" si="0"/>
        <v/>
      </c>
    </row>
    <row r="12" spans="1:11" x14ac:dyDescent="0.25">
      <c r="A12" s="9" t="s">
        <v>63</v>
      </c>
      <c r="B12" s="10" t="s">
        <v>64</v>
      </c>
      <c r="C12" s="11"/>
      <c r="D12" s="12"/>
      <c r="E12" s="13"/>
      <c r="F12" s="13"/>
      <c r="G12" s="13"/>
      <c r="H12" s="12"/>
      <c r="I12" s="9"/>
      <c r="J12" s="13"/>
      <c r="K12" s="15"/>
    </row>
    <row r="13" spans="1:11" x14ac:dyDescent="0.25">
      <c r="A13" s="21" t="s">
        <v>56</v>
      </c>
      <c r="B13" s="22"/>
      <c r="C13" s="22"/>
      <c r="D13" s="22"/>
      <c r="E13" s="22"/>
      <c r="F13" s="22"/>
      <c r="G13" s="22"/>
      <c r="H13" s="22"/>
      <c r="I13" s="22"/>
      <c r="J13" s="23"/>
      <c r="K13" s="15" t="str">
        <f t="shared" si="0"/>
        <v/>
      </c>
    </row>
    <row r="14" spans="1:11" ht="20.100000000000001" customHeight="1" x14ac:dyDescent="0.25">
      <c r="A14" s="9" t="s">
        <v>25</v>
      </c>
      <c r="B14" s="10" t="s">
        <v>71</v>
      </c>
      <c r="C14" s="11" t="s">
        <v>83</v>
      </c>
      <c r="D14" s="12" t="s">
        <v>60</v>
      </c>
      <c r="E14" s="13" t="s">
        <v>22</v>
      </c>
      <c r="F14" s="9" t="s">
        <v>57</v>
      </c>
      <c r="G14" s="9" t="s">
        <v>20</v>
      </c>
      <c r="H14" s="12" t="s">
        <v>66</v>
      </c>
      <c r="I14" s="9" t="s">
        <v>74</v>
      </c>
      <c r="J14" s="9" t="s">
        <v>23</v>
      </c>
      <c r="K14" s="15" t="str">
        <f t="shared" si="0"/>
        <v>VK2105_TP_AA-2-01_v01_telia-kk.pdf</v>
      </c>
    </row>
    <row r="15" spans="1:11" ht="20.100000000000001" customHeight="1" x14ac:dyDescent="0.25">
      <c r="A15" s="9" t="s">
        <v>26</v>
      </c>
      <c r="B15" s="10" t="s">
        <v>72</v>
      </c>
      <c r="C15" s="11" t="s">
        <v>83</v>
      </c>
      <c r="D15" s="12" t="s">
        <v>60</v>
      </c>
      <c r="E15" s="13" t="s">
        <v>22</v>
      </c>
      <c r="F15" s="9" t="s">
        <v>57</v>
      </c>
      <c r="G15" s="9" t="s">
        <v>29</v>
      </c>
      <c r="H15" s="12" t="s">
        <v>66</v>
      </c>
      <c r="I15" s="9" t="s">
        <v>73</v>
      </c>
      <c r="J15" s="9" t="s">
        <v>23</v>
      </c>
      <c r="K15" s="15" t="str">
        <f t="shared" ref="K15:K17" si="1">CONCATENATE(C15,D15,E15,F15,G15,H15,I15,J15)</f>
        <v>VK2105_TP_AA-2-02_v01_elektrilevi-kk.pdf</v>
      </c>
    </row>
    <row r="16" spans="1:11" ht="20.100000000000001" customHeight="1" x14ac:dyDescent="0.25">
      <c r="A16" s="9" t="s">
        <v>27</v>
      </c>
      <c r="B16" s="10" t="s">
        <v>67</v>
      </c>
      <c r="C16" s="11" t="s">
        <v>83</v>
      </c>
      <c r="D16" s="12" t="s">
        <v>60</v>
      </c>
      <c r="E16" s="13" t="s">
        <v>22</v>
      </c>
      <c r="F16" s="9" t="s">
        <v>57</v>
      </c>
      <c r="G16" s="9" t="s">
        <v>30</v>
      </c>
      <c r="H16" s="12" t="s">
        <v>66</v>
      </c>
      <c r="I16" s="9" t="s">
        <v>68</v>
      </c>
      <c r="J16" s="9" t="s">
        <v>23</v>
      </c>
      <c r="K16" s="15" t="str">
        <f t="shared" si="1"/>
        <v>VK2105_TP_AA-2-03_v01_tartuveevark-kk.pdf</v>
      </c>
    </row>
    <row r="17" spans="1:11" ht="25.5" x14ac:dyDescent="0.25">
      <c r="A17" s="9" t="s">
        <v>28</v>
      </c>
      <c r="B17" s="10" t="s">
        <v>81</v>
      </c>
      <c r="C17" s="11" t="s">
        <v>83</v>
      </c>
      <c r="D17" s="12" t="s">
        <v>60</v>
      </c>
      <c r="E17" s="13" t="s">
        <v>22</v>
      </c>
      <c r="F17" s="9" t="s">
        <v>57</v>
      </c>
      <c r="G17" s="9" t="s">
        <v>43</v>
      </c>
      <c r="H17" s="12" t="s">
        <v>66</v>
      </c>
      <c r="I17" s="9" t="s">
        <v>82</v>
      </c>
      <c r="J17" s="9" t="s">
        <v>23</v>
      </c>
      <c r="K17" s="15" t="str">
        <f t="shared" si="1"/>
        <v>VK2105_TP_AA-2-04_v01_katlamaja-kk.pdf</v>
      </c>
    </row>
    <row r="18" spans="1:11" s="6" customFormat="1" ht="13.5" customHeight="1" x14ac:dyDescent="0.25">
      <c r="A18" s="21" t="s">
        <v>5</v>
      </c>
      <c r="B18" s="22"/>
      <c r="C18" s="22"/>
      <c r="D18" s="22"/>
      <c r="E18" s="22"/>
      <c r="F18" s="22"/>
      <c r="G18" s="22"/>
      <c r="H18" s="22"/>
      <c r="I18" s="22"/>
      <c r="J18" s="23"/>
      <c r="K18" s="15" t="str">
        <f t="shared" si="0"/>
        <v/>
      </c>
    </row>
    <row r="19" spans="1:11" s="6" customFormat="1" ht="20.100000000000001" customHeight="1" x14ac:dyDescent="0.25">
      <c r="A19" s="9" t="s">
        <v>25</v>
      </c>
      <c r="B19" s="10" t="s">
        <v>6</v>
      </c>
      <c r="C19" s="11" t="s">
        <v>83</v>
      </c>
      <c r="D19" s="12" t="s">
        <v>60</v>
      </c>
      <c r="E19" s="13" t="s">
        <v>22</v>
      </c>
      <c r="F19" s="13" t="s">
        <v>31</v>
      </c>
      <c r="G19" s="13" t="s">
        <v>20</v>
      </c>
      <c r="H19" s="12" t="s">
        <v>66</v>
      </c>
      <c r="I19" s="14" t="s">
        <v>32</v>
      </c>
      <c r="J19" s="14" t="s">
        <v>23</v>
      </c>
      <c r="K19" s="15" t="str">
        <f t="shared" si="0"/>
        <v>VK2105_TP_AA-3-01_v01_seletus.pdf</v>
      </c>
    </row>
    <row r="20" spans="1:11" s="6" customFormat="1" ht="13.5" customHeight="1" x14ac:dyDescent="0.25">
      <c r="A20" s="21" t="s">
        <v>7</v>
      </c>
      <c r="B20" s="22"/>
      <c r="C20" s="22"/>
      <c r="D20" s="22"/>
      <c r="E20" s="22"/>
      <c r="F20" s="22"/>
      <c r="G20" s="22"/>
      <c r="H20" s="22"/>
      <c r="I20" s="22"/>
      <c r="J20" s="23"/>
      <c r="K20" s="15" t="str">
        <f t="shared" si="0"/>
        <v/>
      </c>
    </row>
    <row r="21" spans="1:11" s="6" customFormat="1" ht="20.100000000000001" customHeight="1" x14ac:dyDescent="0.25">
      <c r="A21" s="9">
        <v>1</v>
      </c>
      <c r="B21" s="10" t="s">
        <v>44</v>
      </c>
      <c r="C21" s="11" t="s">
        <v>83</v>
      </c>
      <c r="D21" s="12" t="s">
        <v>60</v>
      </c>
      <c r="E21" s="13" t="s">
        <v>36</v>
      </c>
      <c r="F21" s="13" t="s">
        <v>37</v>
      </c>
      <c r="G21" s="13" t="s">
        <v>20</v>
      </c>
      <c r="H21" s="12" t="s">
        <v>109</v>
      </c>
      <c r="I21" s="14" t="s">
        <v>45</v>
      </c>
      <c r="J21" s="14" t="s">
        <v>23</v>
      </c>
      <c r="K21" s="15" t="str">
        <f t="shared" si="0"/>
        <v>VK2105_TP_AS-4-01_v02_tingmargid.pdf</v>
      </c>
    </row>
    <row r="22" spans="1:11" s="6" customFormat="1" ht="20.100000000000001" customHeight="1" x14ac:dyDescent="0.25">
      <c r="A22" s="9" t="s">
        <v>26</v>
      </c>
      <c r="B22" s="10" t="s">
        <v>47</v>
      </c>
      <c r="C22" s="11" t="s">
        <v>83</v>
      </c>
      <c r="D22" s="12" t="s">
        <v>60</v>
      </c>
      <c r="E22" s="13" t="s">
        <v>36</v>
      </c>
      <c r="F22" s="13" t="s">
        <v>37</v>
      </c>
      <c r="G22" s="13" t="s">
        <v>29</v>
      </c>
      <c r="H22" s="12" t="s">
        <v>109</v>
      </c>
      <c r="I22" s="14" t="s">
        <v>41</v>
      </c>
      <c r="J22" s="14" t="s">
        <v>23</v>
      </c>
      <c r="K22" s="15" t="str">
        <f>CONCATENATE(C22,D22,E22,F22,G22,H22,I22,J22)</f>
        <v>VK2105_TP_AS-4-02_v02_asend.pdf</v>
      </c>
    </row>
    <row r="23" spans="1:11" s="6" customFormat="1" ht="20.100000000000001" customHeight="1" x14ac:dyDescent="0.25">
      <c r="A23" s="9" t="s">
        <v>27</v>
      </c>
      <c r="B23" s="10" t="s">
        <v>97</v>
      </c>
      <c r="C23" s="11" t="s">
        <v>83</v>
      </c>
      <c r="D23" s="12" t="s">
        <v>60</v>
      </c>
      <c r="E23" s="13" t="s">
        <v>36</v>
      </c>
      <c r="F23" s="13" t="s">
        <v>37</v>
      </c>
      <c r="G23" s="13" t="s">
        <v>30</v>
      </c>
      <c r="H23" s="12" t="s">
        <v>109</v>
      </c>
      <c r="I23" s="14" t="s">
        <v>70</v>
      </c>
      <c r="J23" s="14" t="s">
        <v>23</v>
      </c>
      <c r="K23" s="15" t="str">
        <f>CONCATENATE(C23,D23,E23,F23,G23,H23,I23,J23)</f>
        <v>VK2105_TP_AS-4-03_v02_katted.pdf</v>
      </c>
    </row>
    <row r="24" spans="1:11" s="6" customFormat="1" x14ac:dyDescent="0.25">
      <c r="A24" s="21" t="s">
        <v>59</v>
      </c>
      <c r="B24" s="22"/>
      <c r="C24" s="22"/>
      <c r="D24" s="22"/>
      <c r="E24" s="22"/>
      <c r="F24" s="22"/>
      <c r="G24" s="22"/>
      <c r="H24" s="22"/>
      <c r="I24" s="22"/>
      <c r="J24" s="23"/>
      <c r="K24" s="15" t="str">
        <f t="shared" si="0"/>
        <v/>
      </c>
    </row>
    <row r="25" spans="1:11" s="6" customFormat="1" x14ac:dyDescent="0.25">
      <c r="A25" s="9" t="s">
        <v>63</v>
      </c>
      <c r="B25" s="10" t="s">
        <v>64</v>
      </c>
      <c r="C25" s="11"/>
      <c r="D25" s="12"/>
      <c r="E25" s="13"/>
      <c r="F25" s="13"/>
      <c r="G25" s="13"/>
      <c r="H25" s="12"/>
      <c r="I25" s="9"/>
      <c r="J25" s="13"/>
      <c r="K25" s="15" t="str">
        <f t="shared" si="0"/>
        <v/>
      </c>
    </row>
    <row r="26" spans="1:11" ht="13.5" customHeight="1" x14ac:dyDescent="0.25">
      <c r="A26" s="21" t="s">
        <v>8</v>
      </c>
      <c r="B26" s="22"/>
      <c r="C26" s="22"/>
      <c r="D26" s="22"/>
      <c r="E26" s="22"/>
      <c r="F26" s="22"/>
      <c r="G26" s="22"/>
      <c r="H26" s="22"/>
      <c r="I26" s="22"/>
      <c r="J26" s="23"/>
      <c r="K26" s="15" t="str">
        <f t="shared" si="0"/>
        <v/>
      </c>
    </row>
    <row r="27" spans="1:11" ht="20.100000000000001" customHeight="1" x14ac:dyDescent="0.25">
      <c r="A27" s="9" t="s">
        <v>25</v>
      </c>
      <c r="B27" s="10" t="s">
        <v>69</v>
      </c>
      <c r="C27" s="11" t="s">
        <v>83</v>
      </c>
      <c r="D27" s="12" t="s">
        <v>60</v>
      </c>
      <c r="E27" s="13" t="s">
        <v>35</v>
      </c>
      <c r="F27" s="13" t="s">
        <v>38</v>
      </c>
      <c r="G27" s="13" t="s">
        <v>20</v>
      </c>
      <c r="H27" s="12" t="s">
        <v>66</v>
      </c>
      <c r="I27" s="13" t="s">
        <v>39</v>
      </c>
      <c r="J27" s="14" t="s">
        <v>23</v>
      </c>
      <c r="K27" s="15" t="str">
        <f t="shared" si="0"/>
        <v>VK2105_TP_VK-6-01_v01_ristloiked.pdf</v>
      </c>
    </row>
    <row r="28" spans="1:11" ht="45" customHeight="1" x14ac:dyDescent="0.25">
      <c r="A28" s="9" t="s">
        <v>26</v>
      </c>
      <c r="B28" s="10" t="s">
        <v>51</v>
      </c>
      <c r="C28" s="11" t="s">
        <v>83</v>
      </c>
      <c r="D28" s="12" t="s">
        <v>60</v>
      </c>
      <c r="E28" s="13" t="s">
        <v>35</v>
      </c>
      <c r="F28" s="13" t="s">
        <v>38</v>
      </c>
      <c r="G28" s="13" t="s">
        <v>29</v>
      </c>
      <c r="H28" s="12" t="s">
        <v>66</v>
      </c>
      <c r="I28" s="13" t="s">
        <v>52</v>
      </c>
      <c r="J28" s="14" t="s">
        <v>23</v>
      </c>
      <c r="K28" s="15" t="str">
        <f t="shared" si="0"/>
        <v>VK2105_TP_VK-6-02_v01_toestus.pdf</v>
      </c>
    </row>
    <row r="29" spans="1:11" ht="35.1" customHeight="1" x14ac:dyDescent="0.25">
      <c r="A29" s="9" t="s">
        <v>27</v>
      </c>
      <c r="B29" s="10" t="s">
        <v>98</v>
      </c>
      <c r="C29" s="11" t="s">
        <v>83</v>
      </c>
      <c r="D29" s="12" t="s">
        <v>60</v>
      </c>
      <c r="E29" s="13" t="s">
        <v>35</v>
      </c>
      <c r="F29" s="13" t="s">
        <v>38</v>
      </c>
      <c r="G29" s="13" t="s">
        <v>30</v>
      </c>
      <c r="H29" s="12" t="s">
        <v>109</v>
      </c>
      <c r="I29" s="13" t="s">
        <v>42</v>
      </c>
      <c r="J29" s="14" t="s">
        <v>23</v>
      </c>
      <c r="K29" s="15" t="str">
        <f t="shared" si="0"/>
        <v>VK2105_TP_VK-6-03_v02_pikiprofiil.pdf</v>
      </c>
    </row>
    <row r="30" spans="1:11" ht="35.1" customHeight="1" x14ac:dyDescent="0.25">
      <c r="A30" s="9" t="s">
        <v>28</v>
      </c>
      <c r="B30" s="10" t="s">
        <v>95</v>
      </c>
      <c r="C30" s="11" t="s">
        <v>83</v>
      </c>
      <c r="D30" s="12" t="s">
        <v>60</v>
      </c>
      <c r="E30" s="13" t="s">
        <v>35</v>
      </c>
      <c r="F30" s="13" t="s">
        <v>38</v>
      </c>
      <c r="G30" s="13" t="s">
        <v>43</v>
      </c>
      <c r="H30" s="12" t="s">
        <v>109</v>
      </c>
      <c r="I30" s="13" t="s">
        <v>42</v>
      </c>
      <c r="J30" s="14" t="s">
        <v>23</v>
      </c>
      <c r="K30" s="15" t="str">
        <f t="shared" si="0"/>
        <v>VK2105_TP_VK-6-04_v02_pikiprofiil.pdf</v>
      </c>
    </row>
    <row r="31" spans="1:11" ht="35.1" customHeight="1" x14ac:dyDescent="0.25">
      <c r="A31" s="9" t="s">
        <v>80</v>
      </c>
      <c r="B31" s="10" t="s">
        <v>99</v>
      </c>
      <c r="C31" s="11" t="s">
        <v>83</v>
      </c>
      <c r="D31" s="12" t="s">
        <v>60</v>
      </c>
      <c r="E31" s="13" t="s">
        <v>35</v>
      </c>
      <c r="F31" s="13" t="s">
        <v>38</v>
      </c>
      <c r="G31" s="13" t="s">
        <v>78</v>
      </c>
      <c r="H31" s="12" t="s">
        <v>109</v>
      </c>
      <c r="I31" s="13" t="s">
        <v>42</v>
      </c>
      <c r="J31" s="14" t="s">
        <v>23</v>
      </c>
      <c r="K31" s="15" t="str">
        <f t="shared" ref="K31:K34" si="2">CONCATENATE(C31,D31,E31,F31,G31,H31,I31,J31)</f>
        <v>VK2105_TP_VK-6-05_v02_pikiprofiil.pdf</v>
      </c>
    </row>
    <row r="32" spans="1:11" ht="35.1" customHeight="1" x14ac:dyDescent="0.25">
      <c r="A32" s="9" t="s">
        <v>88</v>
      </c>
      <c r="B32" s="10" t="s">
        <v>100</v>
      </c>
      <c r="C32" s="11" t="s">
        <v>83</v>
      </c>
      <c r="D32" s="12" t="s">
        <v>60</v>
      </c>
      <c r="E32" s="13" t="s">
        <v>35</v>
      </c>
      <c r="F32" s="13" t="s">
        <v>38</v>
      </c>
      <c r="G32" s="13" t="s">
        <v>85</v>
      </c>
      <c r="H32" s="12" t="s">
        <v>109</v>
      </c>
      <c r="I32" s="13" t="s">
        <v>42</v>
      </c>
      <c r="J32" s="14" t="s">
        <v>23</v>
      </c>
      <c r="K32" s="15" t="str">
        <f t="shared" si="2"/>
        <v>VK2105_TP_VK-6-06_v02_pikiprofiil.pdf</v>
      </c>
    </row>
    <row r="33" spans="1:11" ht="20.100000000000001" customHeight="1" x14ac:dyDescent="0.25">
      <c r="A33" s="9" t="s">
        <v>89</v>
      </c>
      <c r="B33" s="20" t="s">
        <v>94</v>
      </c>
      <c r="C33" s="11" t="s">
        <v>83</v>
      </c>
      <c r="D33" s="12" t="s">
        <v>60</v>
      </c>
      <c r="E33" s="13" t="s">
        <v>35</v>
      </c>
      <c r="F33" s="13" t="s">
        <v>38</v>
      </c>
      <c r="G33" s="13" t="s">
        <v>86</v>
      </c>
      <c r="H33" s="12" t="s">
        <v>109</v>
      </c>
      <c r="I33" s="13" t="s">
        <v>42</v>
      </c>
      <c r="J33" s="14" t="s">
        <v>23</v>
      </c>
      <c r="K33" s="15" t="str">
        <f t="shared" si="2"/>
        <v>VK2105_TP_VK-6-07_v02_pikiprofiil.pdf</v>
      </c>
    </row>
    <row r="34" spans="1:11" ht="20.100000000000001" customHeight="1" x14ac:dyDescent="0.25">
      <c r="A34" s="9" t="s">
        <v>90</v>
      </c>
      <c r="B34" s="20" t="s">
        <v>93</v>
      </c>
      <c r="C34" s="11" t="s">
        <v>83</v>
      </c>
      <c r="D34" s="12" t="s">
        <v>60</v>
      </c>
      <c r="E34" s="13" t="s">
        <v>35</v>
      </c>
      <c r="F34" s="13" t="s">
        <v>38</v>
      </c>
      <c r="G34" s="13" t="s">
        <v>87</v>
      </c>
      <c r="H34" s="12" t="s">
        <v>109</v>
      </c>
      <c r="I34" s="13" t="s">
        <v>42</v>
      </c>
      <c r="J34" s="14" t="s">
        <v>23</v>
      </c>
      <c r="K34" s="15" t="str">
        <f t="shared" si="2"/>
        <v>VK2105_TP_VK-6-08_v02_pikiprofiil.pdf</v>
      </c>
    </row>
    <row r="35" spans="1:11" ht="54.95" customHeight="1" x14ac:dyDescent="0.25">
      <c r="A35" s="9" t="s">
        <v>91</v>
      </c>
      <c r="B35" s="10" t="s">
        <v>96</v>
      </c>
      <c r="C35" s="11" t="s">
        <v>83</v>
      </c>
      <c r="D35" s="12" t="s">
        <v>60</v>
      </c>
      <c r="E35" s="13" t="s">
        <v>35</v>
      </c>
      <c r="F35" s="13" t="s">
        <v>38</v>
      </c>
      <c r="G35" s="13" t="s">
        <v>92</v>
      </c>
      <c r="H35" s="12" t="s">
        <v>66</v>
      </c>
      <c r="I35" s="13" t="s">
        <v>79</v>
      </c>
      <c r="J35" s="14" t="s">
        <v>23</v>
      </c>
      <c r="K35" s="15" t="str">
        <f t="shared" ref="K35:K36" si="3">CONCATENATE(C35,D35,E35,F35,G35,H35,I35,J35)</f>
        <v>VK2105_TP_VK-6-09_v01_pimeyhendus.pdf</v>
      </c>
    </row>
    <row r="36" spans="1:11" ht="20.100000000000001" customHeight="1" x14ac:dyDescent="0.25">
      <c r="A36" s="9" t="s">
        <v>105</v>
      </c>
      <c r="B36" s="39" t="s">
        <v>108</v>
      </c>
      <c r="C36" s="11" t="s">
        <v>83</v>
      </c>
      <c r="D36" s="12" t="s">
        <v>60</v>
      </c>
      <c r="E36" s="13" t="s">
        <v>35</v>
      </c>
      <c r="F36" s="13" t="s">
        <v>38</v>
      </c>
      <c r="G36" s="13" t="s">
        <v>106</v>
      </c>
      <c r="H36" s="12" t="s">
        <v>66</v>
      </c>
      <c r="I36" s="40" t="s">
        <v>107</v>
      </c>
      <c r="J36" s="14" t="s">
        <v>23</v>
      </c>
      <c r="K36" s="15" t="str">
        <f t="shared" si="3"/>
        <v>VK2105_TP_VK-6-10_v01_ristloigeAA.pdf</v>
      </c>
    </row>
    <row r="37" spans="1:11" ht="13.5" customHeight="1" x14ac:dyDescent="0.25">
      <c r="A37" s="21" t="s">
        <v>9</v>
      </c>
      <c r="B37" s="22"/>
      <c r="C37" s="22"/>
      <c r="D37" s="22"/>
      <c r="E37" s="22"/>
      <c r="F37" s="22"/>
      <c r="G37" s="22"/>
      <c r="H37" s="22"/>
      <c r="I37" s="22"/>
      <c r="J37" s="23"/>
      <c r="K37" s="15" t="str">
        <f t="shared" si="0"/>
        <v/>
      </c>
    </row>
    <row r="38" spans="1:11" ht="20.100000000000001" customHeight="1" x14ac:dyDescent="0.25">
      <c r="A38" s="9" t="s">
        <v>25</v>
      </c>
      <c r="B38" s="10" t="s">
        <v>75</v>
      </c>
      <c r="C38" s="11" t="s">
        <v>83</v>
      </c>
      <c r="D38" s="12" t="s">
        <v>60</v>
      </c>
      <c r="E38" s="13" t="s">
        <v>35</v>
      </c>
      <c r="F38" s="13" t="s">
        <v>76</v>
      </c>
      <c r="G38" s="13" t="s">
        <v>20</v>
      </c>
      <c r="H38" s="12" t="s">
        <v>66</v>
      </c>
      <c r="I38" s="13" t="s">
        <v>77</v>
      </c>
      <c r="J38" s="14" t="s">
        <v>23</v>
      </c>
      <c r="K38" s="15" t="str">
        <f t="shared" ref="K38" si="4">CONCATENATE(C38,D38,E38,F38,G38,H38,I38,J38)</f>
        <v>VK2105_TP_VK-7-01_v01_veesolmed.pdf</v>
      </c>
    </row>
    <row r="39" spans="1:11" x14ac:dyDescent="0.25">
      <c r="A39" s="21" t="s">
        <v>10</v>
      </c>
      <c r="B39" s="22"/>
      <c r="C39" s="22"/>
      <c r="D39" s="22"/>
      <c r="E39" s="22"/>
      <c r="F39" s="22"/>
      <c r="G39" s="22"/>
      <c r="H39" s="22"/>
      <c r="I39" s="22"/>
      <c r="J39" s="23"/>
      <c r="K39" s="15" t="str">
        <f t="shared" si="0"/>
        <v/>
      </c>
    </row>
    <row r="40" spans="1:11" ht="35.1" customHeight="1" x14ac:dyDescent="0.25">
      <c r="A40" s="9">
        <v>1</v>
      </c>
      <c r="B40" s="10" t="s">
        <v>101</v>
      </c>
      <c r="C40" s="11" t="s">
        <v>83</v>
      </c>
      <c r="D40" s="12" t="s">
        <v>60</v>
      </c>
      <c r="E40" s="13" t="s">
        <v>22</v>
      </c>
      <c r="F40" s="13" t="s">
        <v>40</v>
      </c>
      <c r="G40" s="13" t="s">
        <v>20</v>
      </c>
      <c r="H40" s="12" t="s">
        <v>109</v>
      </c>
      <c r="I40" s="13" t="s">
        <v>103</v>
      </c>
      <c r="J40" s="14" t="s">
        <v>23</v>
      </c>
      <c r="K40" s="15" t="str">
        <f t="shared" si="0"/>
        <v>VK2105_TP_AA-8-01_v02_materjalid.pdf</v>
      </c>
    </row>
    <row r="41" spans="1:11" ht="35.1" customHeight="1" x14ac:dyDescent="0.25">
      <c r="A41" s="9" t="s">
        <v>26</v>
      </c>
      <c r="B41" s="10" t="s">
        <v>102</v>
      </c>
      <c r="C41" s="11" t="s">
        <v>83</v>
      </c>
      <c r="D41" s="12" t="s">
        <v>60</v>
      </c>
      <c r="E41" s="13" t="s">
        <v>22</v>
      </c>
      <c r="F41" s="13" t="s">
        <v>40</v>
      </c>
      <c r="G41" s="13" t="s">
        <v>29</v>
      </c>
      <c r="H41" s="12" t="s">
        <v>109</v>
      </c>
      <c r="I41" s="13" t="s">
        <v>104</v>
      </c>
      <c r="J41" s="14" t="s">
        <v>23</v>
      </c>
      <c r="K41" s="15" t="str">
        <f t="shared" ref="K41" si="5">CONCATENATE(C41,D41,E41,F41,G41,H41,I41,J41)</f>
        <v>VK2105_TP_AA-8-02_v02_ehitustood.pdf</v>
      </c>
    </row>
    <row r="42" spans="1:11" x14ac:dyDescent="0.25">
      <c r="A42" s="21" t="s">
        <v>11</v>
      </c>
      <c r="B42" s="22"/>
      <c r="C42" s="22"/>
      <c r="D42" s="22"/>
      <c r="E42" s="22"/>
      <c r="F42" s="22"/>
      <c r="G42" s="22"/>
      <c r="H42" s="22"/>
      <c r="I42" s="22"/>
      <c r="J42" s="23"/>
      <c r="K42" s="15" t="str">
        <f t="shared" si="0"/>
        <v/>
      </c>
    </row>
    <row r="43" spans="1:11" ht="20.100000000000001" customHeight="1" x14ac:dyDescent="0.25">
      <c r="A43" s="9" t="s">
        <v>25</v>
      </c>
      <c r="B43" s="10" t="s">
        <v>48</v>
      </c>
      <c r="C43" s="11" t="s">
        <v>83</v>
      </c>
      <c r="D43" s="12" t="s">
        <v>60</v>
      </c>
      <c r="E43" s="13" t="s">
        <v>22</v>
      </c>
      <c r="F43" s="13" t="s">
        <v>49</v>
      </c>
      <c r="G43" s="13" t="s">
        <v>20</v>
      </c>
      <c r="H43" s="12" t="s">
        <v>109</v>
      </c>
      <c r="I43" s="13" t="s">
        <v>50</v>
      </c>
      <c r="J43" s="14" t="s">
        <v>23</v>
      </c>
      <c r="K43" s="15" t="str">
        <f t="shared" si="0"/>
        <v>VK2105_TP_AA-9-01_v02_kaevutabelid.pdf</v>
      </c>
    </row>
  </sheetData>
  <mergeCells count="22">
    <mergeCell ref="A18:J18"/>
    <mergeCell ref="K2:K3"/>
    <mergeCell ref="C3:C4"/>
    <mergeCell ref="D3:D4"/>
    <mergeCell ref="E3:E4"/>
    <mergeCell ref="F3:F4"/>
    <mergeCell ref="G3:G4"/>
    <mergeCell ref="I3:I4"/>
    <mergeCell ref="J3:J4"/>
    <mergeCell ref="C2:J2"/>
    <mergeCell ref="B2:B3"/>
    <mergeCell ref="A2:A3"/>
    <mergeCell ref="A7:J7"/>
    <mergeCell ref="A11:J11"/>
    <mergeCell ref="A13:J13"/>
    <mergeCell ref="H3:H4"/>
    <mergeCell ref="A42:J42"/>
    <mergeCell ref="A39:J39"/>
    <mergeCell ref="A37:J37"/>
    <mergeCell ref="A26:J26"/>
    <mergeCell ref="A20:J20"/>
    <mergeCell ref="A24:J24"/>
  </mergeCells>
  <phoneticPr fontId="1" type="noConversion"/>
  <pageMargins left="0.51181102362204722" right="0.51181102362204722" top="1.5748031496062993" bottom="0.59055118110236227" header="0.70866141732283472" footer="0.31496062992125984"/>
  <pageSetup paperSize="9" scale="97" orientation="landscape" r:id="rId1"/>
  <headerFooter>
    <oddHeader>&amp;LTartu linn, Sireli tn vee-, reovee- ja sademeveekanalisatsioonitorustiku projekti uuendamine (Altren Projekt OÜ töö nr VK2105)
Töö nr VK2105. Projekti staadium: Tööprojekt</oddHeader>
    <oddFooter>&amp;LAltren Projekt OÜ&amp;R&amp;P/&amp;N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Johannes</cp:lastModifiedBy>
  <cp:lastPrinted>2023-05-24T11:24:51Z</cp:lastPrinted>
  <dcterms:created xsi:type="dcterms:W3CDTF">2011-09-14T12:02:05Z</dcterms:created>
  <dcterms:modified xsi:type="dcterms:W3CDTF">2023-05-24T11:27:09Z</dcterms:modified>
</cp:coreProperties>
</file>