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tren\Dropbox\Altren projekt objektid\Aardla Sk\23014_TP_v02_AardlaSK-VKV\8_Mahud-spetsid\"/>
    </mc:Choice>
  </mc:AlternateContent>
  <xr:revisionPtr revIDLastSave="0" documentId="13_ncr:1_{83C6A80B-1CB8-49B7-80CB-2E2FA10B7780}" xr6:coauthVersionLast="47" xr6:coauthVersionMax="47" xr10:uidLastSave="{00000000-0000-0000-0000-000000000000}"/>
  <bookViews>
    <workbookView xWindow="28680" yWindow="-120" windowWidth="29040" windowHeight="15840" tabRatio="851" xr2:uid="{00000000-000D-0000-FFFF-FFFF00000000}"/>
  </bookViews>
  <sheets>
    <sheet name="Materjalid" sheetId="17" r:id="rId1"/>
  </sheets>
  <definedNames>
    <definedName name="_xlnm._FilterDatabase" localSheetId="0" hidden="1">Materjalid!$C$5:$C$20</definedName>
    <definedName name="_xlnm.Print_Area" localSheetId="0">Materjalid!$A$1:$F$20</definedName>
    <definedName name="_xlnm.Print_Titles" localSheetId="0">Materjalid!$1:$7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5" i="17" l="1"/>
  <c r="A16" i="17" s="1"/>
  <c r="A17" i="17" s="1"/>
  <c r="E14" i="17"/>
  <c r="A11" i="17" l="1"/>
  <c r="A12" i="17" s="1"/>
  <c r="A13" i="17" s="1"/>
  <c r="A14" i="17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xr16:uid="{00000000-0015-0000-FFFF-FFFF01000000}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xr16:uid="{00000000-0015-0000-FFFF-FFFF02000000}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xr16:uid="{00000000-0015-0000-FFFF-FFFF03000000}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xr16:uid="{00000000-0015-0000-FFFF-FFFF04000000}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xr16:uid="{00000000-0015-0000-FFFF-FFFF05000000}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<sst xmlns="http://schemas.openxmlformats.org/spreadsheetml/2006/main" count="39" uniqueCount="34">
  <si>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</si>
  <si>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</si>
  <si>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</si>
  <si>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</si>
  <si>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</si>
  <si>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</si>
  <si>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Märkus:</t>
  </si>
  <si>
    <t>1. Kõik materjalid koos nõutekohaseks paigaldamiseks vajalike kinnitusvahenditega.</t>
  </si>
  <si>
    <t>m</t>
  </si>
  <si>
    <t>Sademeveekanalisatsioonitorustik</t>
  </si>
  <si>
    <t>Põhiliste materjalide loetelu torustike rajamisel.</t>
  </si>
  <si>
    <t>Märkelint kirjaga "Sadekanal" sademeveetorustikule</t>
  </si>
  <si>
    <t>Sademeveetoru PE/PP SN8 De160 mm</t>
  </si>
  <si>
    <t>Sademeveetoru PE/PP SN8 De200 mm</t>
  </si>
  <si>
    <t>Teleskoopiline sademeveekanalisatsioonirestkaev De560/500 mm koos malmluugiga 40 T (pallsettepesaga 300l)</t>
  </si>
  <si>
    <t>Projekti tunnus ja osa:</t>
  </si>
  <si>
    <t>Töö nimi:</t>
  </si>
  <si>
    <t>Ehitise aadress(id):</t>
  </si>
  <si>
    <t>Staadium:</t>
  </si>
  <si>
    <t>Vastutav isik:</t>
  </si>
  <si>
    <t>Koostaja</t>
  </si>
  <si>
    <t>Kuupäev/versioon</t>
  </si>
  <si>
    <t>Tööprojekt</t>
  </si>
  <si>
    <t>Vahur Laas</t>
  </si>
  <si>
    <t>Altren Projekt OÜ</t>
  </si>
  <si>
    <t>kogum</t>
  </si>
  <si>
    <t>Sademeveetoru PE/PP SN8 De110 mm</t>
  </si>
  <si>
    <t>Sademeveetoru PP SN8 De315 mm</t>
  </si>
  <si>
    <t>Teleskoopiline sademeveekanalisatsioonikaev De630/500 mm koos malm luugiga 40 T</t>
  </si>
  <si>
    <t>23014 / Veevarustuse ja kanalisatsiooni välisvõrk</t>
  </si>
  <si>
    <t>Tartu linn, Aardla tn</t>
  </si>
  <si>
    <t xml:space="preserve">Põlved sademeveetorustikule </t>
  </si>
  <si>
    <t>10.05.2023/v02</t>
  </si>
  <si>
    <t>Tartu linn, Aardla tn 122 ja 140 kinnistute sademeveekanalisatsioonitorustik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</si>
</sst>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Arial"/>
      <family val="2"/>
      <charset val="186"/>
    </font>
    <font>
      <sz val="12"/>
      <color indexed="8"/>
      <name val="Arial"/>
      <family val="2"/>
      <charset val="186"/>
    </font>
    <font>
      <b/>
      <i/>
      <sz val="12"/>
      <name val="Arial"/>
      <family val="2"/>
    </font>
    <font>
      <sz val="6"/>
      <name val="Arial"/>
      <family val="2"/>
    </font>
    <font>
      <sz val="6"/>
      <color indexed="8"/>
      <name val="Arial"/>
      <family val="2"/>
      <charset val="186"/>
    </font>
    <font>
      <sz val="6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8"/>
      <name val="Arial"/>
      <family val="2"/>
      <charset val="186"/>
    </font>
    <font>
      <sz val="8"/>
      <color rgb="FF000000"/>
      <name val="Century"/>
      <family val="1"/>
      <charset val="186"/>
    </font>
    <font>
      <sz val="8"/>
      <color indexed="8"/>
      <name val="Arial"/>
      <family val="2"/>
      <charset val="186"/>
    </font>
    <font>
      <b/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thick">
        <color rgb="FF92D05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7" fillId="0" borderId="0" xfId="0" applyFont="1" applyAlignment="1">
      <alignment vertical="center" readingOrder="1"/>
    </xf>
    <xf numFmtId="0" fontId="0" fillId="0" borderId="0" xfId="0" applyAlignment="1">
      <alignment vertical="center" readingOrder="1"/>
    </xf>
    <xf numFmtId="0" fontId="6" fillId="0" borderId="0" xfId="0" applyFont="1" applyAlignment="1">
      <alignment vertical="center" readingOrder="1"/>
    </xf>
    <xf numFmtId="0" fontId="6" fillId="0" borderId="0" xfId="0" applyFont="1" applyAlignment="1">
      <alignment horizontal="center" vertical="center" readingOrder="1"/>
    </xf>
    <xf numFmtId="1" fontId="6" fillId="0" borderId="0" xfId="0" applyNumberFormat="1" applyFont="1" applyAlignment="1">
      <alignment horizontal="center" vertical="center" readingOrder="1"/>
    </xf>
    <xf numFmtId="49" fontId="5" fillId="0" borderId="1" xfId="0" applyNumberFormat="1" applyFont="1" applyBorder="1" applyAlignment="1">
      <alignment horizontal="left" vertical="center" readingOrder="1"/>
    </xf>
    <xf numFmtId="1" fontId="5" fillId="0" borderId="1" xfId="0" applyNumberFormat="1" applyFont="1" applyBorder="1" applyAlignment="1">
      <alignment horizontal="center" vertical="center" readingOrder="1"/>
    </xf>
    <xf numFmtId="0" fontId="1" fillId="0" borderId="3" xfId="0" applyFont="1" applyBorder="1" applyAlignment="1">
      <alignment horizontal="center" vertical="center" wrapText="1" readingOrder="1"/>
    </xf>
    <xf numFmtId="1" fontId="1" fillId="0" borderId="5" xfId="0" applyNumberFormat="1" applyFont="1" applyBorder="1" applyAlignment="1">
      <alignment horizontal="center" vertical="center" wrapText="1" readingOrder="1"/>
    </xf>
    <xf numFmtId="0" fontId="10" fillId="0" borderId="0" xfId="0" applyFont="1" applyAlignment="1">
      <alignment vertical="center" readingOrder="1"/>
    </xf>
    <xf numFmtId="0" fontId="11" fillId="0" borderId="0" xfId="0" applyFont="1" applyAlignment="1">
      <alignment vertical="center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0" fontId="6" fillId="0" borderId="0" xfId="0" applyFont="1" applyAlignment="1">
      <alignment vertical="center" wrapText="1" readingOrder="1"/>
    </xf>
    <xf numFmtId="1" fontId="9" fillId="0" borderId="6" xfId="0" applyNumberFormat="1" applyFont="1" applyBorder="1" applyAlignment="1">
      <alignment horizontal="center" vertical="center" readingOrder="1"/>
    </xf>
    <xf numFmtId="49" fontId="9" fillId="0" borderId="6" xfId="0" applyNumberFormat="1" applyFont="1" applyBorder="1" applyAlignment="1">
      <alignment horizontal="left" vertical="center" readingOrder="1"/>
    </xf>
    <xf numFmtId="0" fontId="9" fillId="0" borderId="6" xfId="0" applyFont="1" applyBorder="1" applyAlignment="1">
      <alignment horizontal="center" vertical="center" wrapText="1" readingOrder="1"/>
    </xf>
    <xf numFmtId="0" fontId="5" fillId="0" borderId="7" xfId="0" applyFont="1" applyBorder="1" applyAlignment="1">
      <alignment horizontal="center" vertical="center" wrapText="1" readingOrder="1"/>
    </xf>
    <xf numFmtId="49" fontId="5" fillId="0" borderId="7" xfId="0" applyNumberFormat="1" applyFont="1" applyBorder="1" applyAlignment="1">
      <alignment horizontal="left" vertical="center" readingOrder="1"/>
    </xf>
    <xf numFmtId="1" fontId="5" fillId="0" borderId="7" xfId="0" applyNumberFormat="1" applyFont="1" applyBorder="1" applyAlignment="1">
      <alignment horizontal="center" vertical="center" readingOrder="1"/>
    </xf>
    <xf numFmtId="0" fontId="5" fillId="0" borderId="1" xfId="0" applyFont="1" applyBorder="1" applyAlignment="1">
      <alignment horizontal="center" vertical="center" wrapText="1" readingOrder="1"/>
    </xf>
    <xf numFmtId="0" fontId="6" fillId="0" borderId="0" xfId="0" applyFont="1" applyAlignment="1">
      <alignment horizontal="center" vertical="center" wrapText="1" readingOrder="1"/>
    </xf>
    <xf numFmtId="0" fontId="15" fillId="0" borderId="0" xfId="0" applyFont="1" applyAlignment="1">
      <alignment vertical="center" readingOrder="1"/>
    </xf>
    <xf numFmtId="0" fontId="4" fillId="0" borderId="1" xfId="0" applyFont="1" applyBorder="1" applyAlignment="1">
      <alignment horizontal="left" vertical="center" readingOrder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5" fillId="0" borderId="8" xfId="0" applyFont="1" applyBorder="1" applyAlignment="1">
      <alignment horizontal="center" vertical="center" wrapText="1" readingOrder="1"/>
    </xf>
    <xf numFmtId="0" fontId="15" fillId="0" borderId="8" xfId="0" applyFont="1" applyBorder="1" applyAlignment="1">
      <alignment vertical="center" wrapText="1" readingOrder="1"/>
    </xf>
    <xf numFmtId="0" fontId="15" fillId="0" borderId="8" xfId="0" applyFont="1" applyBorder="1" applyAlignment="1">
      <alignment vertical="center" readingOrder="1"/>
    </xf>
    <xf numFmtId="0" fontId="0" fillId="0" borderId="1" xfId="0" applyBorder="1" applyAlignment="1">
      <alignment vertical="center" readingOrder="1"/>
    </xf>
    <xf numFmtId="0" fontId="16" fillId="0" borderId="0" xfId="0" applyFont="1" applyAlignment="1">
      <alignment vertical="center" readingOrder="1"/>
    </xf>
    <xf numFmtId="1" fontId="5" fillId="0" borderId="16" xfId="0" applyNumberFormat="1" applyFont="1" applyBorder="1" applyAlignment="1">
      <alignment horizontal="center" vertical="center" readingOrder="1"/>
    </xf>
    <xf numFmtId="49" fontId="5" fillId="0" borderId="16" xfId="0" applyNumberFormat="1" applyFont="1" applyBorder="1" applyAlignment="1">
      <alignment horizontal="left" vertical="center" readingOrder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 readingOrder="1"/>
    </xf>
    <xf numFmtId="0" fontId="8" fillId="0" borderId="0" xfId="0" applyFont="1" applyAlignment="1">
      <alignment horizontal="left" vertical="center" wrapText="1" readingOrder="1"/>
    </xf>
    <xf numFmtId="0" fontId="14" fillId="0" borderId="8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 readingOrder="1"/>
    </xf>
    <xf numFmtId="0" fontId="5" fillId="0" borderId="12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13" xfId="0" applyFont="1" applyBorder="1" applyAlignment="1">
      <alignment horizontal="center" vertical="center" wrapText="1" readingOrder="1"/>
    </xf>
    <xf numFmtId="0" fontId="9" fillId="0" borderId="14" xfId="0" applyFont="1" applyBorder="1" applyAlignment="1">
      <alignment horizontal="center" vertical="center" wrapText="1" readingOrder="1"/>
    </xf>
    <xf numFmtId="0" fontId="9" fillId="0" borderId="15" xfId="0" applyFont="1" applyBorder="1" applyAlignment="1">
      <alignment horizontal="center" vertical="center" wrapText="1" readingOrder="1"/>
    </xf>
    <xf numFmtId="49" fontId="5" fillId="0" borderId="1" xfId="0" applyNumberFormat="1" applyFont="1" applyBorder="1" applyAlignment="1">
      <alignment horizontal="left" vertical="center" wrapText="1" readingOrder="1"/>
    </xf>
    <xf numFmtId="0" fontId="15" fillId="0" borderId="0" xfId="0" applyFont="1" applyAlignment="1">
      <alignment horizontal="left" vertical="center" wrapText="1" readingOrder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view="pageBreakPreview" zoomScale="160" zoomScaleNormal="175" zoomScaleSheetLayoutView="160" workbookViewId="0">
      <selection activeCell="C4" sqref="C4"/>
    </sheetView>
  </sheetViews>
  <sheetFormatPr defaultRowHeight="15" x14ac:dyDescent="0.25"/>
  <cols>
    <col min="1" max="1" width="7" style="13" customWidth="1"/>
    <col min="2" max="2" width="9.140625" style="22" customWidth="1"/>
    <col min="3" max="3" width="44" style="14" customWidth="1"/>
    <col min="4" max="4" width="6.7109375" style="4" customWidth="1"/>
    <col min="5" max="5" width="8.7109375" style="5" customWidth="1"/>
    <col min="6" max="6" width="14.42578125" style="3" customWidth="1"/>
    <col min="7" max="7" width="9.140625" style="1"/>
    <col min="8" max="16384" width="9.140625" style="2"/>
  </cols>
  <sheetData>
    <row r="1" spans="1:7" x14ac:dyDescent="0.25">
      <c r="A1" s="47" t="s">
        <v>15</v>
      </c>
      <c r="B1" s="47"/>
      <c r="C1" s="25" t="s">
        <v>29</v>
      </c>
      <c r="D1" s="48" t="s">
        <v>18</v>
      </c>
      <c r="E1" s="48"/>
      <c r="F1" s="23" t="s">
        <v>22</v>
      </c>
      <c r="G1" s="23"/>
    </row>
    <row r="2" spans="1:7" ht="27" customHeight="1" x14ac:dyDescent="0.25">
      <c r="A2" s="47" t="s">
        <v>16</v>
      </c>
      <c r="B2" s="47"/>
      <c r="C2" s="25" t="s">
        <v>33</v>
      </c>
      <c r="D2" s="48" t="s">
        <v>19</v>
      </c>
      <c r="E2" s="48"/>
      <c r="F2" s="23" t="s">
        <v>23</v>
      </c>
      <c r="G2" s="23"/>
    </row>
    <row r="3" spans="1:7" ht="15" customHeight="1" x14ac:dyDescent="0.25">
      <c r="A3" s="47" t="s">
        <v>17</v>
      </c>
      <c r="B3" s="47"/>
      <c r="C3" s="26" t="s">
        <v>30</v>
      </c>
      <c r="D3" s="49" t="s">
        <v>20</v>
      </c>
      <c r="E3" s="49"/>
      <c r="F3" s="31" t="s">
        <v>24</v>
      </c>
      <c r="G3" s="23"/>
    </row>
    <row r="4" spans="1:7" ht="15.75" thickBot="1" x14ac:dyDescent="0.3">
      <c r="A4" s="27"/>
      <c r="B4" s="27"/>
      <c r="C4" s="28"/>
      <c r="D4" s="39" t="s">
        <v>21</v>
      </c>
      <c r="E4" s="39"/>
      <c r="F4" s="29" t="s">
        <v>32</v>
      </c>
      <c r="G4" s="23"/>
    </row>
    <row r="5" spans="1:7" ht="15.75" customHeight="1" thickTop="1" x14ac:dyDescent="0.25">
      <c r="A5" s="38" t="s">
        <v>10</v>
      </c>
      <c r="B5" s="38"/>
      <c r="C5" s="38"/>
      <c r="D5" s="38"/>
      <c r="E5" s="38"/>
      <c r="F5" s="38"/>
    </row>
    <row r="6" spans="1:7" ht="20.25" customHeight="1" thickBot="1" x14ac:dyDescent="0.3">
      <c r="A6" s="38"/>
      <c r="B6" s="38"/>
      <c r="C6" s="38"/>
      <c r="D6" s="38"/>
      <c r="E6" s="38"/>
      <c r="F6" s="38"/>
    </row>
    <row r="7" spans="1:7" ht="24.95" customHeight="1" thickTop="1" thickBot="1" x14ac:dyDescent="0.3">
      <c r="A7" s="8" t="s">
        <v>0</v>
      </c>
      <c r="B7" s="42" t="s">
        <v>1</v>
      </c>
      <c r="C7" s="43"/>
      <c r="D7" s="8" t="s">
        <v>2</v>
      </c>
      <c r="E7" s="9" t="s">
        <v>3</v>
      </c>
      <c r="F7" s="8" t="s">
        <v>4</v>
      </c>
    </row>
    <row r="8" spans="1:7" s="11" customFormat="1" ht="9" thickTop="1" x14ac:dyDescent="0.25">
      <c r="A8" s="17"/>
      <c r="B8" s="44"/>
      <c r="C8" s="45"/>
      <c r="D8" s="15"/>
      <c r="E8" s="15"/>
      <c r="F8" s="16"/>
      <c r="G8" s="10"/>
    </row>
    <row r="9" spans="1:7" ht="15.75" customHeight="1" x14ac:dyDescent="0.25">
      <c r="A9" s="12"/>
      <c r="B9" s="24" t="s">
        <v>9</v>
      </c>
      <c r="C9" s="30"/>
      <c r="D9" s="12"/>
      <c r="E9" s="7"/>
      <c r="F9" s="6"/>
    </row>
    <row r="10" spans="1:7" ht="20.100000000000001" customHeight="1" x14ac:dyDescent="0.25">
      <c r="A10" s="12">
        <v>1</v>
      </c>
      <c r="B10" s="36" t="s">
        <v>26</v>
      </c>
      <c r="C10" s="36"/>
      <c r="D10" s="12" t="s">
        <v>8</v>
      </c>
      <c r="E10" s="7">
        <v>10</v>
      </c>
      <c r="F10" s="6"/>
    </row>
    <row r="11" spans="1:7" ht="20.100000000000001" customHeight="1" x14ac:dyDescent="0.25">
      <c r="A11" s="21">
        <f>SUM(A10+1)</f>
        <v>2</v>
      </c>
      <c r="B11" s="36" t="s">
        <v>12</v>
      </c>
      <c r="C11" s="36"/>
      <c r="D11" s="12" t="s">
        <v>8</v>
      </c>
      <c r="E11" s="7">
        <v>38</v>
      </c>
      <c r="F11" s="6"/>
    </row>
    <row r="12" spans="1:7" ht="20.100000000000001" customHeight="1" x14ac:dyDescent="0.25">
      <c r="A12" s="21">
        <f t="shared" ref="A12:A17" si="0">SUM(A11+1)</f>
        <v>3</v>
      </c>
      <c r="B12" s="36" t="s">
        <v>13</v>
      </c>
      <c r="C12" s="36"/>
      <c r="D12" s="12" t="s">
        <v>8</v>
      </c>
      <c r="E12" s="7">
        <v>12</v>
      </c>
      <c r="F12" s="6"/>
    </row>
    <row r="13" spans="1:7" ht="20.100000000000001" customHeight="1" x14ac:dyDescent="0.25">
      <c r="A13" s="21">
        <f t="shared" si="0"/>
        <v>4</v>
      </c>
      <c r="B13" s="36" t="s">
        <v>27</v>
      </c>
      <c r="C13" s="36"/>
      <c r="D13" s="12" t="s">
        <v>8</v>
      </c>
      <c r="E13" s="7">
        <v>268</v>
      </c>
      <c r="F13" s="6"/>
    </row>
    <row r="14" spans="1:7" ht="20.100000000000001" customHeight="1" x14ac:dyDescent="0.25">
      <c r="A14" s="21">
        <f t="shared" si="0"/>
        <v>5</v>
      </c>
      <c r="B14" s="46" t="s">
        <v>11</v>
      </c>
      <c r="C14" s="46"/>
      <c r="D14" s="7" t="s">
        <v>8</v>
      </c>
      <c r="E14" s="7">
        <f>SUM(E10:E13)</f>
        <v>328</v>
      </c>
      <c r="F14" s="6"/>
    </row>
    <row r="15" spans="1:7" ht="35.1" customHeight="1" x14ac:dyDescent="0.25">
      <c r="A15" s="21">
        <f t="shared" si="0"/>
        <v>6</v>
      </c>
      <c r="B15" s="34" t="s">
        <v>28</v>
      </c>
      <c r="C15" s="35"/>
      <c r="D15" s="7" t="s">
        <v>5</v>
      </c>
      <c r="E15" s="7">
        <v>13</v>
      </c>
      <c r="F15" s="6"/>
    </row>
    <row r="16" spans="1:7" ht="35.1" customHeight="1" x14ac:dyDescent="0.25">
      <c r="A16" s="21">
        <f t="shared" si="0"/>
        <v>7</v>
      </c>
      <c r="B16" s="36" t="s">
        <v>14</v>
      </c>
      <c r="C16" s="36"/>
      <c r="D16" s="7" t="s">
        <v>5</v>
      </c>
      <c r="E16" s="7">
        <v>2</v>
      </c>
      <c r="F16" s="6"/>
    </row>
    <row r="17" spans="1:7" ht="20.100000000000001" customHeight="1" x14ac:dyDescent="0.25">
      <c r="A17" s="21">
        <f t="shared" si="0"/>
        <v>8</v>
      </c>
      <c r="B17" s="34" t="s">
        <v>31</v>
      </c>
      <c r="C17" s="35"/>
      <c r="D17" s="32" t="s">
        <v>25</v>
      </c>
      <c r="E17" s="32">
        <v>1</v>
      </c>
      <c r="F17" s="33"/>
    </row>
    <row r="18" spans="1:7" ht="5.0999999999999996" customHeight="1" thickBot="1" x14ac:dyDescent="0.3">
      <c r="A18" s="18"/>
      <c r="B18" s="40"/>
      <c r="C18" s="41"/>
      <c r="D18" s="20"/>
      <c r="E18" s="20"/>
      <c r="F18" s="19"/>
    </row>
    <row r="19" spans="1:7" ht="15.75" thickTop="1" x14ac:dyDescent="0.25">
      <c r="A19" s="37" t="s">
        <v>6</v>
      </c>
      <c r="B19" s="37"/>
      <c r="C19" s="37"/>
      <c r="D19" s="37"/>
      <c r="E19" s="37"/>
      <c r="F19" s="37"/>
      <c r="G19" s="2"/>
    </row>
    <row r="20" spans="1:7" ht="15" customHeight="1" x14ac:dyDescent="0.25">
      <c r="A20" s="37" t="s">
        <v>7</v>
      </c>
      <c r="B20" s="37"/>
      <c r="C20" s="37"/>
      <c r="D20" s="37"/>
      <c r="E20" s="37"/>
      <c r="F20" s="37"/>
      <c r="G20" s="2"/>
    </row>
  </sheetData>
  <mergeCells count="21">
    <mergeCell ref="A1:B1"/>
    <mergeCell ref="A2:B2"/>
    <mergeCell ref="A3:B3"/>
    <mergeCell ref="D1:E1"/>
    <mergeCell ref="D2:E2"/>
    <mergeCell ref="D3:E3"/>
    <mergeCell ref="A5:F6"/>
    <mergeCell ref="B10:C10"/>
    <mergeCell ref="D4:E4"/>
    <mergeCell ref="B18:C18"/>
    <mergeCell ref="B7:C7"/>
    <mergeCell ref="B8:C8"/>
    <mergeCell ref="B11:C11"/>
    <mergeCell ref="B12:C12"/>
    <mergeCell ref="B14:C14"/>
    <mergeCell ref="B13:C13"/>
    <mergeCell ref="B17:C17"/>
    <mergeCell ref="B15:C15"/>
    <mergeCell ref="B16:C16"/>
    <mergeCell ref="A19:F19"/>
    <mergeCell ref="A20:F20"/>
  </mergeCells>
  <phoneticPr fontId="12" type="noConversion"/>
  <pageMargins left="0.9055118110236221" right="0.15748031496062992" top="0.39370078740157483" bottom="0.59055118110236227" header="0.62992125984251968" footer="0.23622047244094491"/>
  <pageSetup paperSize="9" orientation="portrait" r:id="rId1"/>
  <headerFooter>
    <oddFooter>&amp;C&amp;P(&amp;N)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Materjalid</vt:lpstr>
      <vt:lpstr>Materjalid!Print_Area</vt:lpstr>
      <vt:lpstr>Materjalid!Print_Titles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Altren</cp:lastModifiedBy>
  <cp:lastPrinted>2023-03-22T11:42:57Z</cp:lastPrinted>
  <dcterms:created xsi:type="dcterms:W3CDTF">2008-09-23T12:33:26Z</dcterms:created>
  <dcterms:modified xsi:type="dcterms:W3CDTF">2023-05-10T13:16:31Z</dcterms:modified>
</cp:coreProperties>
</file>