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Jaani-Lutsu\23026_TP_v03_Jaani-VKV\0_Ulddokumendid\"/>
    </mc:Choice>
  </mc:AlternateContent>
  <xr:revisionPtr revIDLastSave="0" documentId="13_ncr:1_{512F120A-BE88-46B4-8D41-27FF72BC7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'Dok-nimekiri'!$A$6:$K$48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8" l="1"/>
  <c r="K40" i="18"/>
  <c r="K36" i="18" l="1"/>
  <c r="K35" i="18"/>
  <c r="K39" i="18" l="1"/>
  <c r="K48" i="18" l="1"/>
  <c r="K20" i="18"/>
  <c r="K21" i="18"/>
  <c r="K22" i="18"/>
  <c r="K23" i="18"/>
  <c r="K19" i="18"/>
  <c r="K42" i="18" l="1"/>
  <c r="K37" i="18"/>
  <c r="K29" i="18"/>
  <c r="K28" i="18" l="1"/>
  <c r="K46" i="18"/>
  <c r="K47" i="18"/>
  <c r="K41" i="18"/>
  <c r="K43" i="18"/>
  <c r="K44" i="18"/>
  <c r="K45" i="18"/>
  <c r="K30" i="18"/>
  <c r="K32" i="18"/>
  <c r="K33" i="18"/>
  <c r="K34" i="18"/>
  <c r="K26" i="18"/>
  <c r="K27" i="18"/>
  <c r="K14" i="18"/>
  <c r="K15" i="18"/>
  <c r="K16" i="18"/>
  <c r="K18" i="18"/>
  <c r="K24" i="18"/>
  <c r="K25" i="18"/>
  <c r="K11" i="18"/>
  <c r="K12" i="18"/>
  <c r="K13" i="18"/>
  <c r="K10" i="18"/>
</calcChain>
</file>

<file path=xl/sharedStrings.xml><?xml version="1.0" encoding="utf-8"?>
<sst xmlns="http://schemas.openxmlformats.org/spreadsheetml/2006/main" count="301" uniqueCount="124">
  <si>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</si>
  <si>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</si>
  <si>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</si>
  <si>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</si>
  <si>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</si>
  <si>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</si>
  <si>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</si>
  <si>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</si>
  <si>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</si>
  <si>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</si>
  <si>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</si>
  <si>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</si>
  <si>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</si>
  <si>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</si>
  <si>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</si>
  <si>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</si>
  <si>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</si>
  <si>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</si>
  <si>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</si>
  <si>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</si>
  <si>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</si>
  <si>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</si>
  <si>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</si>
  <si>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</si>
  <si>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</si>
  <si>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</si>
  <si>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</si>
  <si>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</si>
  <si>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</si>
  <si>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</si>
  <si>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</si>
  <si>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</si>
  <si>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</si>
  <si>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</si>
  <si>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</si>
  <si>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</si>
  <si>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</si>
  <si>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</si>
  <si>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</si>
  <si>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</si>
  <si>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</si>
  <si>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</si>
  <si>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</si>
  <si>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</si>
  <si>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</si>
  <si>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</si>
  <si>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</si>
  <si>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</si>
  <si>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</si>
  <si>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</si>
  <si>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</si>
  <si>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</si>
  <si>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</si>
  <si>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</si>
  <si>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</si>
  <si>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</si>
  <si>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</si>
  <si>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</si>
  <si>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</si>
  <si>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</si>
  <si>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</si>
  <si>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</si>
  <si>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</si>
  <si>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</si>
  <si>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</si>
  <si>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</si>
  <si>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</si>
  <si>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</si>
  <si>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</si>
  <si>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</si>
  <si>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6</t>
  </si>
  <si>
    <t>7</t>
  </si>
  <si>
    <t>_TP</t>
  </si>
  <si>
    <t>Telia AS kooskõlastus</t>
  </si>
  <si>
    <t>_telia-kk</t>
  </si>
  <si>
    <t>Elektrilevi OÜ kooskõlastus</t>
  </si>
  <si>
    <t>_elektrilevi-kk</t>
  </si>
  <si>
    <t>Veetorustiku sõlmede skeemid</t>
  </si>
  <si>
    <t>-7</t>
  </si>
  <si>
    <t>_veesolmed</t>
  </si>
  <si>
    <t>Katete taastamise asendiplaan</t>
  </si>
  <si>
    <t>_katted</t>
  </si>
  <si>
    <t>AS Tartu Veevärk kooskõlastus</t>
  </si>
  <si>
    <t>_tartuveevark-kk</t>
  </si>
  <si>
    <t>Gaasivõrgud AS kooskõlastus</t>
  </si>
  <si>
    <t>_gaasivorgud-kk</t>
  </si>
  <si>
    <t>AS Tartu Keskkatlamaja kooskõlastus</t>
  </si>
  <si>
    <t>_katlamaja-kk</t>
  </si>
  <si>
    <t>Ehituskaeviku tüüpristlõiked ja katete taastamise ristlõiked</t>
  </si>
  <si>
    <t>Sademeveekanalisatsioonitorustiku
pimeühendussõlmede tüüpskeemid plasttorult</t>
  </si>
  <si>
    <t>_pimeyhendus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</si>
  <si>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</si>
  <si>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</si>
  <si>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</si>
  <si>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</si>
  <si>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</si>
  <si>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</si>
  <si>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</si>
  <si>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</si>
  <si>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Vahur Laas</t>
  </si>
  <si>
    <t>Altren Projekt OÜ</t>
  </si>
  <si>
    <t>_VKV</t>
  </si>
  <si>
    <t>23026</t>
  </si>
  <si>
    <t>Tartu linn, Jaani, Jakobi ja Lutsu tänav</t>
  </si>
  <si>
    <t>Maa-aluse tuletõrjehüdrandikaevu skeem</t>
  </si>
  <si>
    <t>_hydrant</t>
  </si>
  <si>
    <t>_Jaani-VKV</t>
  </si>
  <si>
    <t>Sademeveekanalisatsioonitorustiku pikiprofiil SK-1 kuni SKPY-5</t>
  </si>
  <si>
    <t>_PP-SK1-SKPY5</t>
  </si>
  <si>
    <t>_PP-V1-V3</t>
  </si>
  <si>
    <t>_PP-V2-V20</t>
  </si>
  <si>
    <t>Veetorustiku pikiprofiil V-1 kuni V-3</t>
  </si>
  <si>
    <t>Veetorustiku pikiprofiil V-2 kuni V-20</t>
  </si>
  <si>
    <t>8</t>
  </si>
  <si>
    <t>Reoveekanalisatsioonitorustiku pikiprofiil 1K kuni 2K</t>
  </si>
  <si>
    <t>_PP-1K-2K</t>
  </si>
  <si>
    <t>-08</t>
  </si>
  <si>
    <t>EVEL-I täpsustavad nõuded vee- ja kanalisatsioonirajatiste teostusmõõdistamisele</t>
  </si>
  <si>
    <t>_teostusenouded</t>
  </si>
  <si>
    <t>23026 / Veevarustuse ja kanalisatsiooni välisvõrk</t>
  </si>
  <si>
    <t>_v02</t>
  </si>
  <si>
    <t>Tartu linn, Jaani, Jakobi ja Lutsu tänava vee-, sademevee- ja reoveekanalisatsioonitorustik</t>
  </si>
  <si>
    <t>08.06.2023/v03</t>
  </si>
  <si>
    <t>_v03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</si>
</sst>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view="pageBreakPreview" zoomScale="130" zoomScaleNormal="145" zoomScaleSheetLayoutView="130" workbookViewId="0">
      <pane ySplit="9" topLeftCell="A10" activePane="bottomLeft" state="frozen"/>
      <selection pane="bottomLeft" activeCell="H28" sqref="H28:H29"/>
    </sheetView>
  </sheetViews>
  <sheetFormatPr defaultRowHeight="12.75" x14ac:dyDescent="0.25"/>
  <cols>
    <col min="1" max="1" width="5.28515625" style="17" customWidth="1"/>
    <col min="2" max="2" width="31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1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1" ht="18" customHeight="1" x14ac:dyDescent="0.25">
      <c r="A1" s="30" t="s">
        <v>91</v>
      </c>
      <c r="B1" s="30"/>
      <c r="C1" s="28" t="s">
        <v>119</v>
      </c>
      <c r="D1" s="28"/>
      <c r="E1" s="28"/>
      <c r="F1" s="28"/>
      <c r="G1" s="28"/>
      <c r="H1" s="28"/>
      <c r="I1" s="31" t="s">
        <v>95</v>
      </c>
      <c r="J1" s="31"/>
      <c r="K1" s="23" t="s">
        <v>98</v>
      </c>
    </row>
    <row r="2" spans="1:11" ht="27.95" customHeight="1" x14ac:dyDescent="0.25">
      <c r="A2" s="30" t="s">
        <v>92</v>
      </c>
      <c r="B2" s="30"/>
      <c r="C2" s="28" t="s">
        <v>121</v>
      </c>
      <c r="D2" s="28"/>
      <c r="E2" s="28"/>
      <c r="F2" s="28"/>
      <c r="G2" s="28"/>
      <c r="H2" s="28"/>
      <c r="I2" s="31" t="s">
        <v>94</v>
      </c>
      <c r="J2" s="31"/>
      <c r="K2" s="23" t="s">
        <v>99</v>
      </c>
    </row>
    <row r="3" spans="1:11" ht="18" customHeight="1" x14ac:dyDescent="0.25">
      <c r="A3" s="30" t="s">
        <v>93</v>
      </c>
      <c r="B3" s="30"/>
      <c r="C3" s="28" t="s">
        <v>103</v>
      </c>
      <c r="D3" s="28"/>
      <c r="E3" s="28"/>
      <c r="F3" s="28"/>
      <c r="G3" s="28"/>
      <c r="H3" s="28"/>
      <c r="I3" s="31" t="s">
        <v>96</v>
      </c>
      <c r="J3" s="31"/>
      <c r="K3" s="24" t="s">
        <v>100</v>
      </c>
    </row>
    <row r="4" spans="1:11" ht="18" customHeight="1" thickBot="1" x14ac:dyDescent="0.3">
      <c r="A4" s="29"/>
      <c r="B4" s="29"/>
      <c r="C4" s="29"/>
      <c r="D4" s="29"/>
      <c r="E4" s="29"/>
      <c r="F4" s="29"/>
      <c r="G4" s="29"/>
      <c r="H4" s="29"/>
      <c r="I4" s="27" t="s">
        <v>97</v>
      </c>
      <c r="J4" s="27"/>
      <c r="K4" s="25" t="s">
        <v>122</v>
      </c>
    </row>
    <row r="5" spans="1:11" ht="8.1" customHeight="1" thickTop="1" x14ac:dyDescent="0.25">
      <c r="A5" s="21"/>
      <c r="B5" s="21"/>
      <c r="C5" s="21"/>
      <c r="D5" s="21"/>
      <c r="E5" s="21"/>
      <c r="F5" s="21"/>
      <c r="G5" s="21"/>
      <c r="H5" s="21"/>
      <c r="I5" s="22"/>
      <c r="J5" s="22"/>
      <c r="K5" s="22"/>
    </row>
    <row r="6" spans="1:11" ht="21.75" customHeight="1" thickBot="1" x14ac:dyDescent="0.3">
      <c r="A6" s="18" t="s">
        <v>3</v>
      </c>
    </row>
    <row r="7" spans="1:11" ht="15.75" customHeight="1" x14ac:dyDescent="0.25">
      <c r="A7" s="48" t="s">
        <v>0</v>
      </c>
      <c r="B7" s="46" t="s">
        <v>1</v>
      </c>
      <c r="C7" s="45" t="s">
        <v>18</v>
      </c>
      <c r="D7" s="45"/>
      <c r="E7" s="45"/>
      <c r="F7" s="45"/>
      <c r="G7" s="45"/>
      <c r="H7" s="45"/>
      <c r="I7" s="45"/>
      <c r="J7" s="45"/>
      <c r="K7" s="35" t="s">
        <v>2</v>
      </c>
    </row>
    <row r="8" spans="1:11" ht="15.75" customHeight="1" x14ac:dyDescent="0.25">
      <c r="A8" s="49"/>
      <c r="B8" s="47"/>
      <c r="C8" s="37" t="s">
        <v>13</v>
      </c>
      <c r="D8" s="39" t="s">
        <v>14</v>
      </c>
      <c r="E8" s="39" t="s">
        <v>32</v>
      </c>
      <c r="F8" s="39" t="s">
        <v>15</v>
      </c>
      <c r="G8" s="39" t="s">
        <v>16</v>
      </c>
      <c r="H8" s="39" t="s">
        <v>62</v>
      </c>
      <c r="I8" s="41" t="s">
        <v>17</v>
      </c>
      <c r="J8" s="43" t="s">
        <v>12</v>
      </c>
      <c r="K8" s="36"/>
    </row>
    <row r="9" spans="1:11" ht="42.75" customHeight="1" thickBot="1" x14ac:dyDescent="0.3">
      <c r="A9" s="10">
        <v>1</v>
      </c>
      <c r="B9" s="4">
        <v>2</v>
      </c>
      <c r="C9" s="38"/>
      <c r="D9" s="40"/>
      <c r="E9" s="40"/>
      <c r="F9" s="40"/>
      <c r="G9" s="40"/>
      <c r="H9" s="40"/>
      <c r="I9" s="42"/>
      <c r="J9" s="44"/>
      <c r="K9" s="11">
        <v>3</v>
      </c>
    </row>
    <row r="10" spans="1:11" ht="20.100000000000001" customHeight="1" x14ac:dyDescent="0.25">
      <c r="A10" s="12"/>
      <c r="B10" s="3" t="s">
        <v>19</v>
      </c>
      <c r="C10" s="6" t="s">
        <v>102</v>
      </c>
      <c r="D10" s="3" t="s">
        <v>72</v>
      </c>
      <c r="E10" s="3"/>
      <c r="F10" s="3"/>
      <c r="G10" s="3"/>
      <c r="H10" s="3" t="s">
        <v>123</v>
      </c>
      <c r="I10" s="3" t="s">
        <v>106</v>
      </c>
      <c r="J10" s="12" t="s">
        <v>33</v>
      </c>
      <c r="K10" s="13" t="str">
        <f>CONCATENATE(C10,D10,E10,F10,G10,H10,I10,J10)</f>
        <v>23026_TP_v03_Jaani-VKV.bdoc</v>
      </c>
    </row>
    <row r="11" spans="1:11" ht="20.100000000000001" customHeight="1" x14ac:dyDescent="0.25">
      <c r="A11" s="14"/>
      <c r="B11" s="2" t="s">
        <v>23</v>
      </c>
      <c r="C11" s="6" t="s">
        <v>102</v>
      </c>
      <c r="D11" s="3" t="s">
        <v>72</v>
      </c>
      <c r="E11" s="2"/>
      <c r="F11" s="2"/>
      <c r="G11" s="2"/>
      <c r="H11" s="3" t="s">
        <v>123</v>
      </c>
      <c r="I11" s="3" t="s">
        <v>106</v>
      </c>
      <c r="J11" s="14" t="s">
        <v>43</v>
      </c>
      <c r="K11" s="13" t="str">
        <f t="shared" ref="K11:K48" si="0">CONCATENATE(C11,D11,E11,F11,G11,H11,I11,J11)</f>
        <v>23026_TP_v03_Jaani-VKV.zip</v>
      </c>
    </row>
    <row r="12" spans="1:11" ht="13.5" customHeight="1" x14ac:dyDescent="0.25">
      <c r="A12" s="32" t="s">
        <v>4</v>
      </c>
      <c r="B12" s="33"/>
      <c r="C12" s="33"/>
      <c r="D12" s="33"/>
      <c r="E12" s="33"/>
      <c r="F12" s="33"/>
      <c r="G12" s="33"/>
      <c r="H12" s="33"/>
      <c r="I12" s="33"/>
      <c r="J12" s="34"/>
      <c r="K12" s="13" t="str">
        <f t="shared" si="0"/>
        <v/>
      </c>
    </row>
    <row r="13" spans="1:11" ht="20.100000000000001" customHeight="1" x14ac:dyDescent="0.25">
      <c r="A13" s="5" t="s">
        <v>24</v>
      </c>
      <c r="B13" s="1" t="s">
        <v>51</v>
      </c>
      <c r="C13" s="6" t="s">
        <v>102</v>
      </c>
      <c r="D13" s="3" t="s">
        <v>72</v>
      </c>
      <c r="E13" s="7" t="s">
        <v>101</v>
      </c>
      <c r="F13" s="7" t="s">
        <v>21</v>
      </c>
      <c r="G13" s="7" t="s">
        <v>20</v>
      </c>
      <c r="H13" s="3" t="s">
        <v>123</v>
      </c>
      <c r="I13" s="7" t="s">
        <v>50</v>
      </c>
      <c r="J13" s="7" t="s">
        <v>22</v>
      </c>
      <c r="K13" s="13" t="str">
        <f t="shared" si="0"/>
        <v>23026_TP_VKV-0-01_v03_tiitelleht.pdf</v>
      </c>
    </row>
    <row r="14" spans="1:11" ht="20.100000000000001" customHeight="1" x14ac:dyDescent="0.25">
      <c r="A14" s="5" t="s">
        <v>25</v>
      </c>
      <c r="B14" s="1" t="s">
        <v>3</v>
      </c>
      <c r="C14" s="6" t="s">
        <v>102</v>
      </c>
      <c r="D14" s="3" t="s">
        <v>72</v>
      </c>
      <c r="E14" s="7" t="s">
        <v>101</v>
      </c>
      <c r="F14" s="7" t="s">
        <v>21</v>
      </c>
      <c r="G14" s="7" t="s">
        <v>28</v>
      </c>
      <c r="H14" s="3" t="s">
        <v>123</v>
      </c>
      <c r="I14" s="19" t="s">
        <v>56</v>
      </c>
      <c r="J14" s="7" t="s">
        <v>22</v>
      </c>
      <c r="K14" s="13" t="str">
        <f t="shared" si="0"/>
        <v>23026_TP_VKV-0-02_v03_dok-nimekiri.pdf</v>
      </c>
    </row>
    <row r="15" spans="1:11" ht="20.100000000000001" customHeight="1" x14ac:dyDescent="0.25">
      <c r="A15" s="5" t="s">
        <v>26</v>
      </c>
      <c r="B15" s="1" t="s">
        <v>58</v>
      </c>
      <c r="C15" s="6" t="s">
        <v>102</v>
      </c>
      <c r="D15" s="3" t="s">
        <v>72</v>
      </c>
      <c r="E15" s="7" t="s">
        <v>101</v>
      </c>
      <c r="F15" s="7" t="s">
        <v>21</v>
      </c>
      <c r="G15" s="7" t="s">
        <v>29</v>
      </c>
      <c r="H15" s="3" t="s">
        <v>63</v>
      </c>
      <c r="I15" s="7" t="s">
        <v>59</v>
      </c>
      <c r="J15" s="7" t="s">
        <v>22</v>
      </c>
      <c r="K15" s="13" t="str">
        <f t="shared" si="0"/>
        <v>23026_TP_VKV-0-03_v01_kaust.pdf</v>
      </c>
    </row>
    <row r="16" spans="1:11" ht="12.75" customHeight="1" x14ac:dyDescent="0.25">
      <c r="A16" s="32" t="s">
        <v>53</v>
      </c>
      <c r="B16" s="33"/>
      <c r="C16" s="33"/>
      <c r="D16" s="33"/>
      <c r="E16" s="33"/>
      <c r="F16" s="33"/>
      <c r="G16" s="33"/>
      <c r="H16" s="33"/>
      <c r="I16" s="33"/>
      <c r="J16" s="34"/>
      <c r="K16" s="13" t="str">
        <f t="shared" si="0"/>
        <v/>
      </c>
    </row>
    <row r="17" spans="1:11" ht="12.75" customHeight="1" x14ac:dyDescent="0.25">
      <c r="A17" s="5" t="s">
        <v>60</v>
      </c>
      <c r="B17" s="1" t="s">
        <v>61</v>
      </c>
      <c r="C17" s="6"/>
      <c r="D17" s="3"/>
      <c r="E17" s="7"/>
      <c r="F17" s="7"/>
      <c r="G17" s="7"/>
      <c r="H17" s="3"/>
      <c r="I17" s="5"/>
      <c r="J17" s="7"/>
      <c r="K17" s="13"/>
    </row>
    <row r="18" spans="1:11" x14ac:dyDescent="0.25">
      <c r="A18" s="32" t="s">
        <v>54</v>
      </c>
      <c r="B18" s="33"/>
      <c r="C18" s="33"/>
      <c r="D18" s="33"/>
      <c r="E18" s="33"/>
      <c r="F18" s="33"/>
      <c r="G18" s="33"/>
      <c r="H18" s="33"/>
      <c r="I18" s="33"/>
      <c r="J18" s="34"/>
      <c r="K18" s="13" t="str">
        <f t="shared" si="0"/>
        <v/>
      </c>
    </row>
    <row r="19" spans="1:11" ht="20.100000000000001" customHeight="1" x14ac:dyDescent="0.25">
      <c r="A19" s="5" t="s">
        <v>24</v>
      </c>
      <c r="B19" s="1" t="s">
        <v>73</v>
      </c>
      <c r="C19" s="6" t="s">
        <v>102</v>
      </c>
      <c r="D19" s="3" t="s">
        <v>72</v>
      </c>
      <c r="E19" s="7" t="s">
        <v>101</v>
      </c>
      <c r="F19" s="5" t="s">
        <v>55</v>
      </c>
      <c r="G19" s="5" t="s">
        <v>20</v>
      </c>
      <c r="H19" s="3" t="s">
        <v>63</v>
      </c>
      <c r="I19" s="5" t="s">
        <v>74</v>
      </c>
      <c r="J19" s="5" t="s">
        <v>22</v>
      </c>
      <c r="K19" s="13" t="str">
        <f t="shared" si="0"/>
        <v>23026_TP_VKV-2-01_v01_telia-kk.pdf</v>
      </c>
    </row>
    <row r="20" spans="1:11" ht="20.100000000000001" customHeight="1" x14ac:dyDescent="0.25">
      <c r="A20" s="5" t="s">
        <v>25</v>
      </c>
      <c r="B20" s="1" t="s">
        <v>75</v>
      </c>
      <c r="C20" s="6" t="s">
        <v>102</v>
      </c>
      <c r="D20" s="3" t="s">
        <v>72</v>
      </c>
      <c r="E20" s="7" t="s">
        <v>101</v>
      </c>
      <c r="F20" s="5" t="s">
        <v>55</v>
      </c>
      <c r="G20" s="5" t="s">
        <v>28</v>
      </c>
      <c r="H20" s="3" t="s">
        <v>63</v>
      </c>
      <c r="I20" s="5" t="s">
        <v>76</v>
      </c>
      <c r="J20" s="5" t="s">
        <v>22</v>
      </c>
      <c r="K20" s="13" t="str">
        <f>CONCATENATE(C20,D20,E20,F20,G20,H20,I20,J20)</f>
        <v>23026_TP_VKV-2-02_v01_elektrilevi-kk.pdf</v>
      </c>
    </row>
    <row r="21" spans="1:11" ht="20.100000000000001" customHeight="1" x14ac:dyDescent="0.25">
      <c r="A21" s="5" t="s">
        <v>26</v>
      </c>
      <c r="B21" s="1" t="s">
        <v>82</v>
      </c>
      <c r="C21" s="6" t="s">
        <v>102</v>
      </c>
      <c r="D21" s="3" t="s">
        <v>72</v>
      </c>
      <c r="E21" s="7" t="s">
        <v>101</v>
      </c>
      <c r="F21" s="5" t="s">
        <v>55</v>
      </c>
      <c r="G21" s="5" t="s">
        <v>29</v>
      </c>
      <c r="H21" s="3" t="s">
        <v>63</v>
      </c>
      <c r="I21" s="5" t="s">
        <v>83</v>
      </c>
      <c r="J21" s="5" t="s">
        <v>22</v>
      </c>
      <c r="K21" s="13" t="str">
        <f t="shared" si="0"/>
        <v>23026_TP_VKV-2-03_v01_tartuveevark-kk.pdf</v>
      </c>
    </row>
    <row r="22" spans="1:11" ht="20.100000000000001" customHeight="1" x14ac:dyDescent="0.25">
      <c r="A22" s="5" t="s">
        <v>27</v>
      </c>
      <c r="B22" s="1" t="s">
        <v>84</v>
      </c>
      <c r="C22" s="6" t="s">
        <v>102</v>
      </c>
      <c r="D22" s="3" t="s">
        <v>72</v>
      </c>
      <c r="E22" s="7" t="s">
        <v>101</v>
      </c>
      <c r="F22" s="5" t="s">
        <v>55</v>
      </c>
      <c r="G22" s="5" t="s">
        <v>40</v>
      </c>
      <c r="H22" s="3" t="s">
        <v>63</v>
      </c>
      <c r="I22" s="5" t="s">
        <v>85</v>
      </c>
      <c r="J22" s="5" t="s">
        <v>22</v>
      </c>
      <c r="K22" s="13" t="str">
        <f t="shared" si="0"/>
        <v>23026_TP_VKV-2-04_v01_gaasivorgud-kk.pdf</v>
      </c>
    </row>
    <row r="23" spans="1:11" ht="20.100000000000001" customHeight="1" x14ac:dyDescent="0.25">
      <c r="A23" s="5" t="s">
        <v>67</v>
      </c>
      <c r="B23" s="1" t="s">
        <v>86</v>
      </c>
      <c r="C23" s="6" t="s">
        <v>102</v>
      </c>
      <c r="D23" s="3" t="s">
        <v>72</v>
      </c>
      <c r="E23" s="7" t="s">
        <v>101</v>
      </c>
      <c r="F23" s="5" t="s">
        <v>55</v>
      </c>
      <c r="G23" s="5" t="s">
        <v>66</v>
      </c>
      <c r="H23" s="3" t="s">
        <v>63</v>
      </c>
      <c r="I23" s="5" t="s">
        <v>87</v>
      </c>
      <c r="J23" s="5" t="s">
        <v>22</v>
      </c>
      <c r="K23" s="13" t="str">
        <f t="shared" si="0"/>
        <v>23026_TP_VKV-2-05_v01_katlamaja-kk.pdf</v>
      </c>
    </row>
    <row r="24" spans="1:11" s="15" customFormat="1" ht="13.5" customHeight="1" x14ac:dyDescent="0.25">
      <c r="A24" s="32" t="s">
        <v>5</v>
      </c>
      <c r="B24" s="33"/>
      <c r="C24" s="33"/>
      <c r="D24" s="33"/>
      <c r="E24" s="33"/>
      <c r="F24" s="33"/>
      <c r="G24" s="33"/>
      <c r="H24" s="33"/>
      <c r="I24" s="33"/>
      <c r="J24" s="34"/>
      <c r="K24" s="13" t="str">
        <f t="shared" si="0"/>
        <v/>
      </c>
    </row>
    <row r="25" spans="1:11" s="15" customFormat="1" ht="20.100000000000001" customHeight="1" x14ac:dyDescent="0.25">
      <c r="A25" s="5" t="s">
        <v>24</v>
      </c>
      <c r="B25" s="1" t="s">
        <v>6</v>
      </c>
      <c r="C25" s="6" t="s">
        <v>102</v>
      </c>
      <c r="D25" s="3" t="s">
        <v>72</v>
      </c>
      <c r="E25" s="7" t="s">
        <v>101</v>
      </c>
      <c r="F25" s="7" t="s">
        <v>30</v>
      </c>
      <c r="G25" s="7" t="s">
        <v>20</v>
      </c>
      <c r="H25" s="3" t="s">
        <v>120</v>
      </c>
      <c r="I25" s="16" t="s">
        <v>31</v>
      </c>
      <c r="J25" s="16" t="s">
        <v>22</v>
      </c>
      <c r="K25" s="13" t="str">
        <f t="shared" si="0"/>
        <v>23026_TP_VKV-3-01_v02_seletus.pdf</v>
      </c>
    </row>
    <row r="26" spans="1:11" s="15" customFormat="1" ht="13.5" customHeight="1" x14ac:dyDescent="0.25">
      <c r="A26" s="32" t="s">
        <v>7</v>
      </c>
      <c r="B26" s="33"/>
      <c r="C26" s="33"/>
      <c r="D26" s="33"/>
      <c r="E26" s="33"/>
      <c r="F26" s="33"/>
      <c r="G26" s="33"/>
      <c r="H26" s="33"/>
      <c r="I26" s="33"/>
      <c r="J26" s="34"/>
      <c r="K26" s="13" t="str">
        <f t="shared" si="0"/>
        <v/>
      </c>
    </row>
    <row r="27" spans="1:11" s="15" customFormat="1" ht="20.100000000000001" customHeight="1" x14ac:dyDescent="0.25">
      <c r="A27" s="5">
        <v>1</v>
      </c>
      <c r="B27" s="1" t="s">
        <v>41</v>
      </c>
      <c r="C27" s="6" t="s">
        <v>102</v>
      </c>
      <c r="D27" s="3" t="s">
        <v>72</v>
      </c>
      <c r="E27" s="7" t="s">
        <v>101</v>
      </c>
      <c r="F27" s="7" t="s">
        <v>34</v>
      </c>
      <c r="G27" s="7" t="s">
        <v>20</v>
      </c>
      <c r="H27" s="3" t="s">
        <v>120</v>
      </c>
      <c r="I27" s="16" t="s">
        <v>42</v>
      </c>
      <c r="J27" s="16" t="s">
        <v>22</v>
      </c>
      <c r="K27" s="13" t="str">
        <f t="shared" si="0"/>
        <v>23026_TP_VKV-4-01_v02_tingmargid.pdf</v>
      </c>
    </row>
    <row r="28" spans="1:11" s="15" customFormat="1" ht="20.100000000000001" customHeight="1" x14ac:dyDescent="0.25">
      <c r="A28" s="5" t="s">
        <v>25</v>
      </c>
      <c r="B28" s="1" t="s">
        <v>44</v>
      </c>
      <c r="C28" s="6" t="s">
        <v>102</v>
      </c>
      <c r="D28" s="3" t="s">
        <v>72</v>
      </c>
      <c r="E28" s="7" t="s">
        <v>101</v>
      </c>
      <c r="F28" s="7" t="s">
        <v>34</v>
      </c>
      <c r="G28" s="7" t="s">
        <v>28</v>
      </c>
      <c r="H28" s="3" t="s">
        <v>123</v>
      </c>
      <c r="I28" s="16" t="s">
        <v>39</v>
      </c>
      <c r="J28" s="16" t="s">
        <v>22</v>
      </c>
      <c r="K28" s="13" t="str">
        <f>CONCATENATE(C28,D28,E28,F28,G28,H28,I28,J28)</f>
        <v>23026_TP_VKV-4-02_v03_asend.pdf</v>
      </c>
    </row>
    <row r="29" spans="1:11" s="15" customFormat="1" ht="20.100000000000001" customHeight="1" x14ac:dyDescent="0.25">
      <c r="A29" s="5" t="s">
        <v>26</v>
      </c>
      <c r="B29" s="1" t="s">
        <v>80</v>
      </c>
      <c r="C29" s="6" t="s">
        <v>102</v>
      </c>
      <c r="D29" s="3" t="s">
        <v>72</v>
      </c>
      <c r="E29" s="7" t="s">
        <v>101</v>
      </c>
      <c r="F29" s="7" t="s">
        <v>34</v>
      </c>
      <c r="G29" s="7" t="s">
        <v>29</v>
      </c>
      <c r="H29" s="3" t="s">
        <v>123</v>
      </c>
      <c r="I29" s="16" t="s">
        <v>81</v>
      </c>
      <c r="J29" s="16" t="s">
        <v>22</v>
      </c>
      <c r="K29" s="13" t="str">
        <f>CONCATENATE(C29,D29,E29,F29,G29,H29,I29,J29)</f>
        <v>23026_TP_VKV-4-03_v03_katted.pdf</v>
      </c>
    </row>
    <row r="30" spans="1:11" s="15" customFormat="1" x14ac:dyDescent="0.25">
      <c r="A30" s="32" t="s">
        <v>57</v>
      </c>
      <c r="B30" s="33"/>
      <c r="C30" s="33"/>
      <c r="D30" s="33"/>
      <c r="E30" s="33"/>
      <c r="F30" s="33"/>
      <c r="G30" s="33"/>
      <c r="H30" s="33"/>
      <c r="I30" s="33"/>
      <c r="J30" s="34"/>
      <c r="K30" s="13" t="str">
        <f t="shared" si="0"/>
        <v/>
      </c>
    </row>
    <row r="31" spans="1:11" s="15" customFormat="1" ht="12.75" customHeight="1" x14ac:dyDescent="0.25">
      <c r="A31" s="5" t="s">
        <v>60</v>
      </c>
      <c r="B31" s="1" t="s">
        <v>61</v>
      </c>
      <c r="C31" s="6"/>
      <c r="D31" s="3"/>
      <c r="E31" s="7"/>
      <c r="F31" s="7"/>
      <c r="G31" s="7"/>
      <c r="H31" s="3"/>
      <c r="I31" s="5"/>
      <c r="J31" s="7"/>
      <c r="K31" s="13"/>
    </row>
    <row r="32" spans="1:11" ht="13.5" customHeight="1" x14ac:dyDescent="0.25">
      <c r="A32" s="32" t="s">
        <v>8</v>
      </c>
      <c r="B32" s="33"/>
      <c r="C32" s="33"/>
      <c r="D32" s="33"/>
      <c r="E32" s="33"/>
      <c r="F32" s="33"/>
      <c r="G32" s="33"/>
      <c r="H32" s="33"/>
      <c r="I32" s="33"/>
      <c r="J32" s="34"/>
      <c r="K32" s="13" t="str">
        <f t="shared" si="0"/>
        <v/>
      </c>
    </row>
    <row r="33" spans="1:11" ht="30" customHeight="1" x14ac:dyDescent="0.25">
      <c r="A33" s="5" t="s">
        <v>24</v>
      </c>
      <c r="B33" s="1" t="s">
        <v>88</v>
      </c>
      <c r="C33" s="6" t="s">
        <v>102</v>
      </c>
      <c r="D33" s="3" t="s">
        <v>72</v>
      </c>
      <c r="E33" s="7" t="s">
        <v>101</v>
      </c>
      <c r="F33" s="7" t="s">
        <v>35</v>
      </c>
      <c r="G33" s="7" t="s">
        <v>20</v>
      </c>
      <c r="H33" s="3" t="s">
        <v>120</v>
      </c>
      <c r="I33" s="7" t="s">
        <v>36</v>
      </c>
      <c r="J33" s="16" t="s">
        <v>22</v>
      </c>
      <c r="K33" s="13" t="str">
        <f t="shared" si="0"/>
        <v>23026_TP_VKV-6-01_v02_ristloiked.pdf</v>
      </c>
    </row>
    <row r="34" spans="1:11" ht="45" customHeight="1" x14ac:dyDescent="0.25">
      <c r="A34" s="5" t="s">
        <v>25</v>
      </c>
      <c r="B34" s="1" t="s">
        <v>48</v>
      </c>
      <c r="C34" s="6" t="s">
        <v>102</v>
      </c>
      <c r="D34" s="3" t="s">
        <v>72</v>
      </c>
      <c r="E34" s="7" t="s">
        <v>101</v>
      </c>
      <c r="F34" s="7" t="s">
        <v>35</v>
      </c>
      <c r="G34" s="7" t="s">
        <v>28</v>
      </c>
      <c r="H34" s="3" t="s">
        <v>120</v>
      </c>
      <c r="I34" s="7" t="s">
        <v>49</v>
      </c>
      <c r="J34" s="16" t="s">
        <v>22</v>
      </c>
      <c r="K34" s="13" t="str">
        <f t="shared" si="0"/>
        <v>23026_TP_VKV-6-02_v02_toestus.pdf</v>
      </c>
    </row>
    <row r="35" spans="1:11" ht="30" customHeight="1" x14ac:dyDescent="0.25">
      <c r="A35" s="5" t="s">
        <v>26</v>
      </c>
      <c r="B35" s="1" t="s">
        <v>107</v>
      </c>
      <c r="C35" s="6" t="s">
        <v>102</v>
      </c>
      <c r="D35" s="3" t="s">
        <v>72</v>
      </c>
      <c r="E35" s="7" t="s">
        <v>101</v>
      </c>
      <c r="F35" s="7" t="s">
        <v>35</v>
      </c>
      <c r="G35" s="7" t="s">
        <v>29</v>
      </c>
      <c r="H35" s="3" t="s">
        <v>120</v>
      </c>
      <c r="I35" s="7" t="s">
        <v>108</v>
      </c>
      <c r="J35" s="16" t="s">
        <v>22</v>
      </c>
      <c r="K35" s="13" t="str">
        <f t="shared" ref="K35" si="1">CONCATENATE(C35,D35,E35,F35,G35,H35,I35,J35)</f>
        <v>23026_TP_VKV-6-03_v02_PP-SK1-SKPY5.pdf</v>
      </c>
    </row>
    <row r="36" spans="1:11" ht="30" customHeight="1" x14ac:dyDescent="0.25">
      <c r="A36" s="5" t="s">
        <v>27</v>
      </c>
      <c r="B36" s="1" t="s">
        <v>111</v>
      </c>
      <c r="C36" s="6" t="s">
        <v>102</v>
      </c>
      <c r="D36" s="3" t="s">
        <v>72</v>
      </c>
      <c r="E36" s="7" t="s">
        <v>101</v>
      </c>
      <c r="F36" s="7" t="s">
        <v>35</v>
      </c>
      <c r="G36" s="7" t="s">
        <v>40</v>
      </c>
      <c r="H36" s="3" t="s">
        <v>120</v>
      </c>
      <c r="I36" s="7" t="s">
        <v>109</v>
      </c>
      <c r="J36" s="16" t="s">
        <v>22</v>
      </c>
      <c r="K36" s="13" t="str">
        <f t="shared" ref="K36" si="2">CONCATENATE(C36,D36,E36,F36,G36,H36,I36,J36)</f>
        <v>23026_TP_VKV-6-04_v02_PP-V1-V3.pdf</v>
      </c>
    </row>
    <row r="37" spans="1:11" ht="20.100000000000001" customHeight="1" x14ac:dyDescent="0.25">
      <c r="A37" s="5" t="s">
        <v>67</v>
      </c>
      <c r="B37" s="1" t="s">
        <v>112</v>
      </c>
      <c r="C37" s="6" t="s">
        <v>102</v>
      </c>
      <c r="D37" s="3" t="s">
        <v>72</v>
      </c>
      <c r="E37" s="7" t="s">
        <v>101</v>
      </c>
      <c r="F37" s="7" t="s">
        <v>35</v>
      </c>
      <c r="G37" s="7" t="s">
        <v>66</v>
      </c>
      <c r="H37" s="3" t="s">
        <v>120</v>
      </c>
      <c r="I37" s="7" t="s">
        <v>110</v>
      </c>
      <c r="J37" s="16" t="s">
        <v>22</v>
      </c>
      <c r="K37" s="13" t="str">
        <f t="shared" si="0"/>
        <v>23026_TP_VKV-6-05_v02_PP-V2-V20.pdf</v>
      </c>
    </row>
    <row r="38" spans="1:11" ht="30" customHeight="1" x14ac:dyDescent="0.25">
      <c r="A38" s="5" t="s">
        <v>70</v>
      </c>
      <c r="B38" s="1" t="s">
        <v>114</v>
      </c>
      <c r="C38" s="6" t="s">
        <v>102</v>
      </c>
      <c r="D38" s="3" t="s">
        <v>72</v>
      </c>
      <c r="E38" s="7" t="s">
        <v>101</v>
      </c>
      <c r="F38" s="7" t="s">
        <v>35</v>
      </c>
      <c r="G38" s="7" t="s">
        <v>68</v>
      </c>
      <c r="H38" s="3" t="s">
        <v>120</v>
      </c>
      <c r="I38" s="7" t="s">
        <v>115</v>
      </c>
      <c r="J38" s="16" t="s">
        <v>22</v>
      </c>
      <c r="K38" s="13" t="str">
        <f t="shared" ref="K38" si="3">CONCATENATE(C38,D38,E38,F38,G38,H38,I38,J38)</f>
        <v>23026_TP_VKV-6-06_v02_PP-1K-2K.pdf</v>
      </c>
    </row>
    <row r="39" spans="1:11" ht="45" customHeight="1" x14ac:dyDescent="0.25">
      <c r="A39" s="5" t="s">
        <v>71</v>
      </c>
      <c r="B39" s="26" t="s">
        <v>89</v>
      </c>
      <c r="C39" s="6" t="s">
        <v>102</v>
      </c>
      <c r="D39" s="3" t="s">
        <v>72</v>
      </c>
      <c r="E39" s="7" t="s">
        <v>101</v>
      </c>
      <c r="F39" s="7" t="s">
        <v>35</v>
      </c>
      <c r="G39" s="7" t="s">
        <v>69</v>
      </c>
      <c r="H39" s="3" t="s">
        <v>120</v>
      </c>
      <c r="I39" s="20" t="s">
        <v>90</v>
      </c>
      <c r="J39" s="16" t="s">
        <v>22</v>
      </c>
      <c r="K39" s="13" t="str">
        <f>CONCATENATE(C39,D39,E39,F39,G39,H39,I39,J39)</f>
        <v>23026_TP_VKV-6-07_v02_pimeyhendus.pdf</v>
      </c>
    </row>
    <row r="40" spans="1:11" ht="30" customHeight="1" x14ac:dyDescent="0.25">
      <c r="A40" s="5" t="s">
        <v>113</v>
      </c>
      <c r="B40" s="1" t="s">
        <v>104</v>
      </c>
      <c r="C40" s="6" t="s">
        <v>102</v>
      </c>
      <c r="D40" s="3" t="s">
        <v>72</v>
      </c>
      <c r="E40" s="7" t="s">
        <v>101</v>
      </c>
      <c r="F40" s="7" t="s">
        <v>35</v>
      </c>
      <c r="G40" s="7" t="s">
        <v>116</v>
      </c>
      <c r="H40" s="3" t="s">
        <v>120</v>
      </c>
      <c r="I40" s="7" t="s">
        <v>105</v>
      </c>
      <c r="J40" s="16" t="s">
        <v>22</v>
      </c>
      <c r="K40" s="13" t="str">
        <f t="shared" ref="K40" si="4">CONCATENATE(C40,D40,E40,F40,G40,H40,I40,J40)</f>
        <v>23026_TP_VKV-6-08_v02_hydrant.pdf</v>
      </c>
    </row>
    <row r="41" spans="1:11" ht="13.5" customHeight="1" x14ac:dyDescent="0.25">
      <c r="A41" s="32" t="s">
        <v>9</v>
      </c>
      <c r="B41" s="33"/>
      <c r="C41" s="33"/>
      <c r="D41" s="33"/>
      <c r="E41" s="33"/>
      <c r="F41" s="33"/>
      <c r="G41" s="33"/>
      <c r="H41" s="33"/>
      <c r="I41" s="33"/>
      <c r="J41" s="34"/>
      <c r="K41" s="13" t="str">
        <f t="shared" si="0"/>
        <v/>
      </c>
    </row>
    <row r="42" spans="1:11" ht="20.100000000000001" customHeight="1" x14ac:dyDescent="0.25">
      <c r="A42" s="5" t="s">
        <v>24</v>
      </c>
      <c r="B42" s="1" t="s">
        <v>77</v>
      </c>
      <c r="C42" s="6" t="s">
        <v>102</v>
      </c>
      <c r="D42" s="3" t="s">
        <v>72</v>
      </c>
      <c r="E42" s="7" t="s">
        <v>101</v>
      </c>
      <c r="F42" s="7" t="s">
        <v>78</v>
      </c>
      <c r="G42" s="7" t="s">
        <v>20</v>
      </c>
      <c r="H42" s="3" t="s">
        <v>120</v>
      </c>
      <c r="I42" s="5" t="s">
        <v>79</v>
      </c>
      <c r="J42" s="16" t="s">
        <v>22</v>
      </c>
      <c r="K42" s="13" t="str">
        <f t="shared" ref="K42" si="5">CONCATENATE(C42,D42,E42,F42,G42,H42,I42,J42)</f>
        <v>23026_TP_VKV-7-01_v02_veesolmed.pdf</v>
      </c>
    </row>
    <row r="43" spans="1:11" x14ac:dyDescent="0.25">
      <c r="A43" s="32" t="s">
        <v>10</v>
      </c>
      <c r="B43" s="33"/>
      <c r="C43" s="33"/>
      <c r="D43" s="33"/>
      <c r="E43" s="33"/>
      <c r="F43" s="33"/>
      <c r="G43" s="33"/>
      <c r="H43" s="33"/>
      <c r="I43" s="33"/>
      <c r="J43" s="34"/>
      <c r="K43" s="13" t="str">
        <f t="shared" si="0"/>
        <v/>
      </c>
    </row>
    <row r="44" spans="1:11" ht="30" customHeight="1" x14ac:dyDescent="0.25">
      <c r="A44" s="5">
        <v>1</v>
      </c>
      <c r="B44" s="1" t="s">
        <v>64</v>
      </c>
      <c r="C44" s="6" t="s">
        <v>102</v>
      </c>
      <c r="D44" s="3" t="s">
        <v>72</v>
      </c>
      <c r="E44" s="7" t="s">
        <v>101</v>
      </c>
      <c r="F44" s="7" t="s">
        <v>37</v>
      </c>
      <c r="G44" s="7" t="s">
        <v>20</v>
      </c>
      <c r="H44" s="3" t="s">
        <v>120</v>
      </c>
      <c r="I44" s="7" t="s">
        <v>52</v>
      </c>
      <c r="J44" s="16" t="s">
        <v>22</v>
      </c>
      <c r="K44" s="13" t="str">
        <f t="shared" si="0"/>
        <v>23026_TP_VKV-8-01_v02_materjalid.pdf</v>
      </c>
    </row>
    <row r="45" spans="1:11" ht="30" customHeight="1" x14ac:dyDescent="0.25">
      <c r="A45" s="5" t="s">
        <v>25</v>
      </c>
      <c r="B45" s="1" t="s">
        <v>65</v>
      </c>
      <c r="C45" s="6" t="s">
        <v>102</v>
      </c>
      <c r="D45" s="3" t="s">
        <v>72</v>
      </c>
      <c r="E45" s="7" t="s">
        <v>101</v>
      </c>
      <c r="F45" s="7" t="s">
        <v>37</v>
      </c>
      <c r="G45" s="7" t="s">
        <v>28</v>
      </c>
      <c r="H45" s="3" t="s">
        <v>120</v>
      </c>
      <c r="I45" s="7" t="s">
        <v>38</v>
      </c>
      <c r="J45" s="16" t="s">
        <v>22</v>
      </c>
      <c r="K45" s="13" t="str">
        <f t="shared" si="0"/>
        <v>23026_TP_VKV-8-02_v02_ehitustood.pdf</v>
      </c>
    </row>
    <row r="46" spans="1:11" x14ac:dyDescent="0.25">
      <c r="A46" s="32" t="s">
        <v>11</v>
      </c>
      <c r="B46" s="33"/>
      <c r="C46" s="33"/>
      <c r="D46" s="33"/>
      <c r="E46" s="33"/>
      <c r="F46" s="33"/>
      <c r="G46" s="33"/>
      <c r="H46" s="33"/>
      <c r="I46" s="33"/>
      <c r="J46" s="34"/>
      <c r="K46" s="13" t="str">
        <f t="shared" si="0"/>
        <v/>
      </c>
    </row>
    <row r="47" spans="1:11" ht="20.100000000000001" customHeight="1" x14ac:dyDescent="0.25">
      <c r="A47" s="5" t="s">
        <v>24</v>
      </c>
      <c r="B47" s="1" t="s">
        <v>45</v>
      </c>
      <c r="C47" s="6" t="s">
        <v>102</v>
      </c>
      <c r="D47" s="3" t="s">
        <v>72</v>
      </c>
      <c r="E47" s="7" t="s">
        <v>101</v>
      </c>
      <c r="F47" s="7" t="s">
        <v>46</v>
      </c>
      <c r="G47" s="7" t="s">
        <v>20</v>
      </c>
      <c r="H47" s="3" t="s">
        <v>120</v>
      </c>
      <c r="I47" s="7" t="s">
        <v>47</v>
      </c>
      <c r="J47" s="16" t="s">
        <v>22</v>
      </c>
      <c r="K47" s="13" t="str">
        <f t="shared" si="0"/>
        <v>23026_TP_VKV-9-01_v02_kaevutabelid.pdf</v>
      </c>
    </row>
    <row r="48" spans="1:11" ht="45" customHeight="1" x14ac:dyDescent="0.25">
      <c r="A48" s="5" t="s">
        <v>25</v>
      </c>
      <c r="B48" s="1" t="s">
        <v>117</v>
      </c>
      <c r="C48" s="6" t="s">
        <v>102</v>
      </c>
      <c r="D48" s="3" t="s">
        <v>72</v>
      </c>
      <c r="E48" s="7" t="s">
        <v>101</v>
      </c>
      <c r="F48" s="7" t="s">
        <v>46</v>
      </c>
      <c r="G48" s="7" t="s">
        <v>28</v>
      </c>
      <c r="H48" s="3" t="s">
        <v>63</v>
      </c>
      <c r="I48" s="7" t="s">
        <v>118</v>
      </c>
      <c r="J48" s="16" t="s">
        <v>22</v>
      </c>
      <c r="K48" s="13" t="str">
        <f t="shared" si="0"/>
        <v>23026_TP_VKV-9-02_v01_teostusenouded.pdf</v>
      </c>
    </row>
  </sheetData>
  <mergeCells count="33">
    <mergeCell ref="A46:J46"/>
    <mergeCell ref="A43:J43"/>
    <mergeCell ref="A41:J41"/>
    <mergeCell ref="A32:J32"/>
    <mergeCell ref="A26:J26"/>
    <mergeCell ref="A30:J30"/>
    <mergeCell ref="A24:J24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Altren</cp:lastModifiedBy>
  <cp:lastPrinted>2023-05-09T09:52:20Z</cp:lastPrinted>
  <dcterms:created xsi:type="dcterms:W3CDTF">2011-09-14T12:02:05Z</dcterms:created>
  <dcterms:modified xsi:type="dcterms:W3CDTF">2023-06-08T11:39:12Z</dcterms:modified>
</cp:coreProperties>
</file>