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 Projektid\396_Pähna, Lalli küla, Kambja vald ÜVK rajamine\Ehitamine\Hange\Hinnaküsimine\"/>
    </mc:Choice>
  </mc:AlternateContent>
  <xr:revisionPtr revIDLastSave="0" documentId="13_ncr:1_{A50AC4B1-E7D5-408C-8EA8-505BCFDD85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hitustöö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5" i="1"/>
  <c r="F16" i="1"/>
  <c r="F17" i="1"/>
  <c r="F18" i="1"/>
  <c r="F19" i="1"/>
  <c r="F7" i="1"/>
  <c r="F8" i="1"/>
  <c r="F9" i="1"/>
  <c r="F10" i="1"/>
  <c r="F11" i="1"/>
  <c r="F6" i="1"/>
  <c r="F14" i="1"/>
  <c r="F20" i="1" l="1"/>
</calcChain>
</file>

<file path=xl/sharedStrings.xml><?xml version="1.0" encoding="utf-8"?>
<sst xmlns="http://schemas.openxmlformats.org/spreadsheetml/2006/main" count="44" uniqueCount="34">
  <si>
    <t>Kood</t>
  </si>
  <si>
    <t>Kirjeldus</t>
  </si>
  <si>
    <t>Ühik</t>
  </si>
  <si>
    <t>Kogus</t>
  </si>
  <si>
    <t>Ühiku hind</t>
  </si>
  <si>
    <t>Kokku</t>
  </si>
  <si>
    <t>tk</t>
  </si>
  <si>
    <t>Maksumus ilma käibemaksuta</t>
  </si>
  <si>
    <t>m²</t>
  </si>
  <si>
    <t>Ühisveevärk ja -kanalisatsioon</t>
  </si>
  <si>
    <t>Vee- ja kanalisatsioonitorustike liitumispunkti ja liitumistorustike projekteerimine, Pähna</t>
  </si>
  <si>
    <t>kinnistu, Lalli küla, Kambja vald , VK-liitumisprojekti üldine töömahtude loend</t>
  </si>
  <si>
    <t>Ettevalmistustööd</t>
  </si>
  <si>
    <t>kmpl</t>
  </si>
  <si>
    <t>Kanalisatsioonitoru PVC De160 SN8 paigaldus (sh. ettevalmistus, kaeve, killustikust
tasanduskihi h=15cm paigaldus, tihendamine ja nivelleerimine, toru paigaldus,
filtreerivast liivast algtäite tegemine ja tihendamine, tagasitäite tegemine ja
tihendamine kihtide kaupa)</t>
  </si>
  <si>
    <t>jm</t>
  </si>
  <si>
    <t>Kanalisatsioonikaevu plast, De400/315 paigaldus (sh. ettevalmistus, kaeve, killustikust
tasanduskihi h=15cm paigaldus, tihendamine ja nivelleerimine, kaevu paigaldus ja
loodimine, filtreerivast liivast algtäite tegemine, tagasitäite tegemine ja tihendamine
kihtide kaupa)</t>
  </si>
  <si>
    <t>Kanalisatsioonitorustiku soojustamine vahtpolüstüroolplaatidega (sh. ettevalmistus,
soojustusplaatide paigaldamine, tihendamine, muud vajalikud tööd)</t>
  </si>
  <si>
    <t>Otsakorgi De160 paigaldamine Pähna kinnistupiiril (sh. ettevalmistus, kaeve, killustikust
tasanduskihi h=15cm paigaldus, tihendamine ja nivelleerimine, otsakorgi De160
paigaldamine, filtreerivast liivast algtäite tegemine ja tihendamine, tagasitäite tegemine
ja tihendamine kihtide kaupa)</t>
  </si>
  <si>
    <t>Katsetused (CCTV-kaameravaatlus ja muud katsetused, mida Insener oluliseks peab)</t>
  </si>
  <si>
    <t>LOEND NR 1.1 : OLMEKANALISATSIOON</t>
  </si>
  <si>
    <t>LOEND NR 1.2: VEEVARUSTUS</t>
  </si>
  <si>
    <t>Veetoru PE De32 PN16 paigaldus (sh. ettevalmistus, kaeve, liivast/killustikust
tasanduskihi h=15cm paigaldus, tihendamine ja nivelleerimine, toru paigaldus,
filtreerivast liivast algtäite tegemine, tagasitäite tegemine ja tihendamine kihtide
kaupa)</t>
  </si>
  <si>
    <t>Ühenduse tegemine peatorule De? x De32 (sh. ettevalmistus, kaeve,
liivast/killustikust tasanduskihi h=15cm paigaldus, tihendamine ja nivelleerimine, PE toru
De32 paigaldus ja ühendamine olemasolevale torule, filtreerivast liivast algtäite
tegemine ja tihendamine, tagasitäite tegemine ja tihendamine kihtide kaupa)</t>
  </si>
  <si>
    <t>Liitumispunkti maakraani DN25 paigaldamine (sh. ettevalmistus, kaeve,
liivast/killustikust tasanduskihi h=15cm paigaldus, tihendamine ja nivelleerimine,
maakraani paigaldamine ja ühendamine, filtreerivast liivast algtäite tegemine ja
tihendamine, tagasitäite tegemine ja tihendamine kihtide kaupa)</t>
  </si>
  <si>
    <t>Otsakorgi De32 paigaldamine Pähna kinnistupiiril (sh. ettevalmistus, kaeve, killustikust
tasanduskihi h=15cm paigaldus, tihendamine ja nivelleerimine, elektrikeevisotsakorgi PE
De32 paigaldamine, filtreerivast liivast algtäite tegemine ja tihendamine, tagasitäite
tegemine ja tihendamine kihtide kaupa)</t>
  </si>
  <si>
    <t>Muud vajalikud tööd eesmärgi saavutamiseks (sh. lubade hankimine, liiklusskeemi
koostamine ja kooskõlastamine, liikluse sulgemine, tööde planeerimine ja
kooskõlastamine Tellijaga, veekatkestused jm)</t>
  </si>
  <si>
    <t>Katsetused ja kontrolltoimingud (sh. hüdrauliliste survekatsete läbi viimine, sulgsiibrite
toimivuse kontrollimine, vajadusel muud vajalikud kontrolltoimingud)</t>
  </si>
  <si>
    <t>* Märkus: Kaevemahud tuleb Töövõtjal arvestada olenevalt geoloogilistest tingimustest,</t>
  </si>
  <si>
    <t>käesolev mahtude tabel kirjeldab ehitatavate tehnovõrkude lõikude pikkuseid ja üldiseid</t>
  </si>
  <si>
    <t>töömahtusid.</t>
  </si>
  <si>
    <t>** Märkus: Hinnapakkumise koostamisel arvestada ka töödega, mida pole otseselt</t>
  </si>
  <si>
    <t>töömahtude loendis kirjeldatud, kuid on vajalikud projekti eesmärgi saavutamiseks.</t>
  </si>
  <si>
    <t>*** Arvestada ka signaalkaablite ja hoiatuslintide paigaldamisega.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</si>
</sst>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8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6100"/>
      <name val="Calibri"/>
      <family val="2"/>
    </font>
    <font>
      <sz val="8"/>
      <name val="Calibri"/>
      <family val="2"/>
    </font>
    <font>
      <sz val="12"/>
      <color rgb="FF000000"/>
      <name val="Calibri"/>
      <family val="2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61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</fills>
  <borders count="2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1" fillId="2" borderId="1" applyNumberFormat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left" vertical="center" wrapText="1" indent="15"/>
    </xf>
    <xf numFmtId="0" fontId="4" fillId="0" borderId="3" xfId="0" applyFont="1" applyBorder="1"/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10" xfId="0" applyFont="1" applyBorder="1"/>
    <xf numFmtId="0" fontId="6" fillId="0" borderId="19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center" vertical="center" wrapText="1"/>
    </xf>
    <xf numFmtId="0" fontId="7" fillId="3" borderId="9" xfId="1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7" fillId="3" borderId="5" xfId="1" applyFont="1" applyBorder="1" applyAlignment="1">
      <alignment horizontal="left" vertical="center" wrapText="1" indent="1"/>
    </xf>
    <xf numFmtId="0" fontId="6" fillId="0" borderId="18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12" xfId="0" applyFont="1" applyBorder="1"/>
    <xf numFmtId="0" fontId="4" fillId="0" borderId="13" xfId="0" applyFont="1" applyBorder="1"/>
    <xf numFmtId="164" fontId="4" fillId="0" borderId="0" xfId="0" applyNumberFormat="1" applyFont="1"/>
  </cellXfs>
  <cellStyles count="3">
    <cellStyle name="Check Cell" xfId="2" builtinId="23" customBuiltin="1"/>
    <cellStyle name="Good" xfId="1" builtinId="26" customBuilti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29" sqref="B29"/>
    </sheetView>
  </sheetViews>
  <sheetFormatPr defaultRowHeight="15.75" x14ac:dyDescent="0.25"/>
  <cols>
    <col min="1" max="1" width="9.140625" style="1" customWidth="1"/>
    <col min="2" max="2" width="66.140625" style="1" customWidth="1"/>
    <col min="3" max="3" width="10.28515625" style="1" customWidth="1"/>
    <col min="4" max="5" width="9.140625" style="1" customWidth="1"/>
    <col min="6" max="6" width="10.28515625" style="1" customWidth="1"/>
    <col min="7" max="7" width="9.140625" style="1" customWidth="1"/>
    <col min="8" max="16384" width="9.140625" style="1"/>
  </cols>
  <sheetData>
    <row r="1" spans="1:6" x14ac:dyDescent="0.25">
      <c r="B1" s="1" t="s">
        <v>10</v>
      </c>
    </row>
    <row r="2" spans="1:6" ht="16.5" thickBot="1" x14ac:dyDescent="0.3">
      <c r="B2" s="1" t="s">
        <v>11</v>
      </c>
    </row>
    <row r="3" spans="1:6" ht="28.5" customHeight="1" thickTop="1" thickBot="1" x14ac:dyDescent="0.3">
      <c r="A3" s="2" t="s">
        <v>9</v>
      </c>
      <c r="B3" s="2"/>
      <c r="C3" s="3"/>
      <c r="D3" s="3"/>
      <c r="E3" s="3"/>
      <c r="F3" s="3"/>
    </row>
    <row r="4" spans="1:6" ht="33" thickTop="1" thickBot="1" x14ac:dyDescent="0.3">
      <c r="A4" s="4" t="s">
        <v>0</v>
      </c>
      <c r="B4" s="5" t="s">
        <v>1</v>
      </c>
      <c r="C4" s="6" t="s">
        <v>2</v>
      </c>
      <c r="D4" s="7" t="s">
        <v>3</v>
      </c>
      <c r="E4" s="8" t="s">
        <v>4</v>
      </c>
      <c r="F4" s="8" t="s">
        <v>5</v>
      </c>
    </row>
    <row r="5" spans="1:6" ht="17.25" thickTop="1" thickBot="1" x14ac:dyDescent="0.3">
      <c r="A5" s="9"/>
      <c r="B5" s="10" t="s">
        <v>20</v>
      </c>
      <c r="C5" s="11"/>
      <c r="D5" s="12"/>
      <c r="E5" s="12"/>
      <c r="F5" s="12"/>
    </row>
    <row r="6" spans="1:6" ht="16.5" customHeight="1" thickBot="1" x14ac:dyDescent="0.3">
      <c r="A6" s="13"/>
      <c r="B6" s="14" t="s">
        <v>12</v>
      </c>
      <c r="C6" s="14" t="s">
        <v>13</v>
      </c>
      <c r="D6" s="15">
        <v>1</v>
      </c>
      <c r="E6" s="16"/>
      <c r="F6" s="14">
        <f>D6*E6</f>
        <v>0</v>
      </c>
    </row>
    <row r="7" spans="1:6" ht="95.25" thickBot="1" x14ac:dyDescent="0.3">
      <c r="A7" s="17"/>
      <c r="B7" s="10" t="s">
        <v>14</v>
      </c>
      <c r="C7" s="14" t="s">
        <v>15</v>
      </c>
      <c r="D7" s="14">
        <v>16</v>
      </c>
      <c r="E7" s="16"/>
      <c r="F7" s="14">
        <f t="shared" ref="F7:F11" si="0">D7*E7</f>
        <v>0</v>
      </c>
    </row>
    <row r="8" spans="1:6" ht="111" thickBot="1" x14ac:dyDescent="0.3">
      <c r="A8" s="17"/>
      <c r="B8" s="10" t="s">
        <v>16</v>
      </c>
      <c r="C8" s="14" t="s">
        <v>6</v>
      </c>
      <c r="D8" s="14">
        <v>2</v>
      </c>
      <c r="E8" s="16"/>
      <c r="F8" s="14">
        <f t="shared" si="0"/>
        <v>0</v>
      </c>
    </row>
    <row r="9" spans="1:6" ht="48" thickBot="1" x14ac:dyDescent="0.3">
      <c r="A9" s="17"/>
      <c r="B9" s="18" t="s">
        <v>17</v>
      </c>
      <c r="C9" s="14" t="s">
        <v>15</v>
      </c>
      <c r="D9" s="14">
        <v>16</v>
      </c>
      <c r="E9" s="16"/>
      <c r="F9" s="14">
        <f t="shared" si="0"/>
        <v>0</v>
      </c>
    </row>
    <row r="10" spans="1:6" ht="111" thickBot="1" x14ac:dyDescent="0.3">
      <c r="A10" s="17"/>
      <c r="B10" s="10" t="s">
        <v>18</v>
      </c>
      <c r="C10" s="19" t="s">
        <v>13</v>
      </c>
      <c r="D10" s="20">
        <v>1</v>
      </c>
      <c r="E10" s="21"/>
      <c r="F10" s="14">
        <f t="shared" si="0"/>
        <v>0</v>
      </c>
    </row>
    <row r="11" spans="1:6" ht="32.25" thickBot="1" x14ac:dyDescent="0.3">
      <c r="A11" s="17"/>
      <c r="B11" s="22" t="s">
        <v>19</v>
      </c>
      <c r="C11" s="23" t="s">
        <v>13</v>
      </c>
      <c r="D11" s="20">
        <v>1</v>
      </c>
      <c r="E11" s="21"/>
      <c r="F11" s="14">
        <f t="shared" si="0"/>
        <v>0</v>
      </c>
    </row>
    <row r="12" spans="1:6" ht="16.5" thickBot="1" x14ac:dyDescent="0.3">
      <c r="A12" s="17"/>
      <c r="B12" s="10" t="s">
        <v>21</v>
      </c>
      <c r="C12" s="11"/>
      <c r="D12" s="12"/>
      <c r="E12" s="12"/>
      <c r="F12" s="12"/>
    </row>
    <row r="13" spans="1:6" ht="16.5" thickBot="1" x14ac:dyDescent="0.3">
      <c r="A13" s="17"/>
      <c r="B13" s="24" t="s">
        <v>12</v>
      </c>
      <c r="C13" s="23" t="s">
        <v>13</v>
      </c>
      <c r="D13" s="19">
        <v>1</v>
      </c>
      <c r="E13" s="21"/>
      <c r="F13" s="19">
        <f>D13*E13</f>
        <v>0</v>
      </c>
    </row>
    <row r="14" spans="1:6" ht="111" thickBot="1" x14ac:dyDescent="0.3">
      <c r="A14" s="17"/>
      <c r="B14" s="10" t="s">
        <v>22</v>
      </c>
      <c r="C14" s="19" t="s">
        <v>15</v>
      </c>
      <c r="D14" s="25">
        <v>18.5</v>
      </c>
      <c r="E14" s="21"/>
      <c r="F14" s="19">
        <f>E14*D14</f>
        <v>0</v>
      </c>
    </row>
    <row r="15" spans="1:6" ht="111" thickBot="1" x14ac:dyDescent="0.3">
      <c r="A15" s="17"/>
      <c r="B15" s="11" t="s">
        <v>23</v>
      </c>
      <c r="C15" s="26" t="s">
        <v>13</v>
      </c>
      <c r="D15" s="19">
        <v>1</v>
      </c>
      <c r="E15" s="21"/>
      <c r="F15" s="19">
        <f t="shared" ref="F15:F19" si="1">E15*D15</f>
        <v>0</v>
      </c>
    </row>
    <row r="16" spans="1:6" ht="95.25" thickBot="1" x14ac:dyDescent="0.3">
      <c r="A16" s="17"/>
      <c r="B16" s="10" t="s">
        <v>24</v>
      </c>
      <c r="C16" s="19" t="s">
        <v>13</v>
      </c>
      <c r="D16" s="19">
        <v>1</v>
      </c>
      <c r="E16" s="21"/>
      <c r="F16" s="19">
        <f t="shared" si="1"/>
        <v>0</v>
      </c>
    </row>
    <row r="17" spans="1:6" ht="111" thickBot="1" x14ac:dyDescent="0.3">
      <c r="A17" s="27"/>
      <c r="B17" s="10" t="s">
        <v>25</v>
      </c>
      <c r="C17" s="19" t="s">
        <v>13</v>
      </c>
      <c r="D17" s="19">
        <v>1</v>
      </c>
      <c r="E17" s="21"/>
      <c r="F17" s="19">
        <f t="shared" si="1"/>
        <v>0</v>
      </c>
    </row>
    <row r="18" spans="1:6" ht="64.5" thickTop="1" thickBot="1" x14ac:dyDescent="0.3">
      <c r="A18" s="17"/>
      <c r="B18" s="10" t="s">
        <v>26</v>
      </c>
      <c r="C18" s="19" t="s">
        <v>8</v>
      </c>
      <c r="D18" s="20">
        <v>1</v>
      </c>
      <c r="E18" s="21"/>
      <c r="F18" s="19">
        <f t="shared" si="1"/>
        <v>0</v>
      </c>
    </row>
    <row r="19" spans="1:6" ht="69" customHeight="1" thickBot="1" x14ac:dyDescent="0.3">
      <c r="A19" s="17"/>
      <c r="B19" s="10" t="s">
        <v>27</v>
      </c>
      <c r="C19" s="19" t="s">
        <v>13</v>
      </c>
      <c r="D19" s="20">
        <v>1</v>
      </c>
      <c r="E19" s="21"/>
      <c r="F19" s="19">
        <f t="shared" si="1"/>
        <v>0</v>
      </c>
    </row>
    <row r="20" spans="1:6" ht="20.25" customHeight="1" thickTop="1" thickBot="1" x14ac:dyDescent="0.3">
      <c r="A20" s="28"/>
      <c r="B20" s="29" t="s">
        <v>7</v>
      </c>
      <c r="C20" s="11"/>
      <c r="D20" s="30"/>
      <c r="E20" s="31"/>
      <c r="F20" s="15">
        <f>SUM(F6:F11,F13:F19)</f>
        <v>0</v>
      </c>
    </row>
    <row r="21" spans="1:6" ht="16.5" thickTop="1" x14ac:dyDescent="0.25">
      <c r="A21" s="1" t="s">
        <v>28</v>
      </c>
    </row>
    <row r="22" spans="1:6" x14ac:dyDescent="0.25">
      <c r="A22" s="1" t="s">
        <v>29</v>
      </c>
    </row>
    <row r="23" spans="1:6" x14ac:dyDescent="0.25">
      <c r="A23" s="1" t="s">
        <v>30</v>
      </c>
    </row>
    <row r="24" spans="1:6" x14ac:dyDescent="0.25">
      <c r="A24" s="1" t="s">
        <v>31</v>
      </c>
    </row>
    <row r="25" spans="1:6" x14ac:dyDescent="0.25">
      <c r="A25" s="1" t="s">
        <v>32</v>
      </c>
    </row>
    <row r="26" spans="1:6" x14ac:dyDescent="0.25">
      <c r="A26" s="1" t="s">
        <v>33</v>
      </c>
    </row>
    <row r="27" spans="1:6" x14ac:dyDescent="0.25">
      <c r="C27" s="32"/>
    </row>
  </sheetData>
  <mergeCells count="5">
    <mergeCell ref="D20:E20"/>
    <mergeCell ref="A3:B3"/>
    <mergeCell ref="C3:F3"/>
    <mergeCell ref="D5:F5"/>
    <mergeCell ref="D12:F12"/>
  </mergeCells>
  <phoneticPr fontId="3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Ehitustööd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Ainso</dc:creator>
  <cp:lastModifiedBy>Olivia Ainso</cp:lastModifiedBy>
  <dcterms:created xsi:type="dcterms:W3CDTF">2023-06-15T06:07:06Z</dcterms:created>
  <dcterms:modified xsi:type="dcterms:W3CDTF">2024-02-12T11:48:41Z</dcterms:modified>
</cp:coreProperties>
</file>